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5300" windowHeight="9780" firstSheet="9" activeTab="16"/>
  </bookViews>
  <sheets>
    <sheet name="прил.1т.1гл.админ" sheetId="18" r:id="rId1"/>
    <sheet name="прил.1т.2безвозм" sheetId="19" r:id="rId2"/>
    <sheet name="прил.2 админ_источн" sheetId="20" r:id="rId3"/>
    <sheet name="прил.3РПР" sheetId="2" r:id="rId4"/>
    <sheet name="прил.4ведом" sheetId="3" r:id="rId5"/>
    <sheet name="прил.5публ" sheetId="21" r:id="rId6"/>
    <sheet name="прил.6дотац" sheetId="22" r:id="rId7"/>
    <sheet name="прил.7военк" sheetId="5" r:id="rId8"/>
    <sheet name="прил.8администр" sheetId="23" r:id="rId9"/>
    <sheet name="прил.9 культ" sheetId="7" r:id="rId10"/>
    <sheet name="прил.10дороги" sheetId="4" r:id="rId11"/>
    <sheet name="прил.11подготовка" sheetId="6" r:id="rId12"/>
    <sheet name="прил.12чистая вода" sheetId="9" r:id="rId13"/>
    <sheet name="прил.13модерн.ЖКХ" sheetId="10" r:id="rId14"/>
    <sheet name="прил.14комплект" sheetId="27" r:id="rId15"/>
    <sheet name="прил.15ист" sheetId="8" r:id="rId16"/>
    <sheet name="прил.16программа" sheetId="26" r:id="rId17"/>
  </sheets>
  <definedNames>
    <definedName name="_xlnm.Print_Titles" localSheetId="3">прил.3РПР!$5:$7</definedName>
    <definedName name="_xlnm.Print_Titles" localSheetId="4">прил.4ведом!$5:$7</definedName>
  </definedNames>
  <calcPr calcId="144525"/>
</workbook>
</file>

<file path=xl/calcChain.xml><?xml version="1.0" encoding="utf-8"?>
<calcChain xmlns="http://schemas.openxmlformats.org/spreadsheetml/2006/main">
  <c r="K195" i="3" l="1"/>
  <c r="L195" i="3"/>
  <c r="J195" i="3"/>
  <c r="J195" i="2"/>
  <c r="K195" i="2"/>
  <c r="I195" i="2"/>
  <c r="L246" i="3"/>
  <c r="K246" i="3"/>
  <c r="L245" i="3"/>
  <c r="K245" i="3"/>
  <c r="L243" i="3"/>
  <c r="K243" i="3"/>
  <c r="J243" i="3"/>
  <c r="J239" i="3"/>
  <c r="L238" i="3"/>
  <c r="L237" i="3" s="1"/>
  <c r="L236" i="3" s="1"/>
  <c r="K238" i="3"/>
  <c r="J238" i="3"/>
  <c r="J237" i="3" s="1"/>
  <c r="J236" i="3" s="1"/>
  <c r="K237" i="3"/>
  <c r="K236" i="3" s="1"/>
  <c r="L223" i="3"/>
  <c r="K223" i="3"/>
  <c r="J223" i="3"/>
  <c r="L221" i="3"/>
  <c r="L220" i="3" s="1"/>
  <c r="K221" i="3"/>
  <c r="J221" i="3"/>
  <c r="J220" i="3" s="1"/>
  <c r="K220" i="3"/>
  <c r="J218" i="3"/>
  <c r="J216" i="3"/>
  <c r="L215" i="3"/>
  <c r="L214" i="3" s="1"/>
  <c r="K215" i="3"/>
  <c r="J215" i="3"/>
  <c r="J214" i="3" s="1"/>
  <c r="K214" i="3"/>
  <c r="L211" i="3"/>
  <c r="L210" i="3" s="1"/>
  <c r="K211" i="3"/>
  <c r="J211" i="3"/>
  <c r="J210" i="3" s="1"/>
  <c r="K210" i="3"/>
  <c r="L205" i="3"/>
  <c r="L204" i="3" s="1"/>
  <c r="L203" i="3" s="1"/>
  <c r="K205" i="3"/>
  <c r="J205" i="3"/>
  <c r="J204" i="3" s="1"/>
  <c r="J203" i="3" s="1"/>
  <c r="K204" i="3"/>
  <c r="K203" i="3" s="1"/>
  <c r="L199" i="3"/>
  <c r="K199" i="3"/>
  <c r="J199" i="3"/>
  <c r="L197" i="3"/>
  <c r="L196" i="3" s="1"/>
  <c r="K197" i="3"/>
  <c r="J197" i="3"/>
  <c r="J196" i="3" s="1"/>
  <c r="K196" i="3"/>
  <c r="L193" i="3"/>
  <c r="K193" i="3"/>
  <c r="K192" i="3" s="1"/>
  <c r="J193" i="3"/>
  <c r="L192" i="3"/>
  <c r="J192" i="3"/>
  <c r="L185" i="3"/>
  <c r="K185" i="3"/>
  <c r="K184" i="3" s="1"/>
  <c r="J185" i="3"/>
  <c r="L184" i="3"/>
  <c r="J184" i="3"/>
  <c r="L180" i="3"/>
  <c r="K180" i="3"/>
  <c r="K179" i="3" s="1"/>
  <c r="J180" i="3"/>
  <c r="L179" i="3"/>
  <c r="J179" i="3"/>
  <c r="K169" i="3"/>
  <c r="J169" i="3"/>
  <c r="J162" i="3"/>
  <c r="L156" i="3"/>
  <c r="L155" i="3" s="1"/>
  <c r="L154" i="3" s="1"/>
  <c r="K156" i="3"/>
  <c r="J156" i="3"/>
  <c r="J155" i="3" s="1"/>
  <c r="J154" i="3" s="1"/>
  <c r="K155" i="3"/>
  <c r="K154" i="3" s="1"/>
  <c r="L150" i="3"/>
  <c r="L148" i="3"/>
  <c r="L147" i="3" s="1"/>
  <c r="K148" i="3"/>
  <c r="J148" i="3"/>
  <c r="J147" i="3" s="1"/>
  <c r="K147" i="3"/>
  <c r="K146" i="3" s="1"/>
  <c r="L139" i="3"/>
  <c r="K139" i="3"/>
  <c r="K138" i="3" s="1"/>
  <c r="K116" i="3" s="1"/>
  <c r="J139" i="3"/>
  <c r="L138" i="3"/>
  <c r="J138" i="3"/>
  <c r="J129" i="3"/>
  <c r="L128" i="3"/>
  <c r="K128" i="3"/>
  <c r="J128" i="3"/>
  <c r="J120" i="3"/>
  <c r="L117" i="3"/>
  <c r="L116" i="3" s="1"/>
  <c r="K117" i="3"/>
  <c r="J117" i="3"/>
  <c r="J116" i="3" s="1"/>
  <c r="L109" i="3"/>
  <c r="L108" i="3" s="1"/>
  <c r="K109" i="3"/>
  <c r="J109" i="3"/>
  <c r="J108" i="3" s="1"/>
  <c r="K108" i="3"/>
  <c r="J106" i="3"/>
  <c r="J104" i="3"/>
  <c r="J103" i="3"/>
  <c r="L100" i="3"/>
  <c r="K100" i="3"/>
  <c r="K99" i="3" s="1"/>
  <c r="K95" i="3" s="1"/>
  <c r="J100" i="3"/>
  <c r="L99" i="3"/>
  <c r="L95" i="3" s="1"/>
  <c r="J99" i="3"/>
  <c r="L87" i="3"/>
  <c r="K87" i="3"/>
  <c r="J87" i="3"/>
  <c r="L82" i="3"/>
  <c r="K82" i="3"/>
  <c r="K81" i="3" s="1"/>
  <c r="K76" i="3" s="1"/>
  <c r="J82" i="3"/>
  <c r="L81" i="3"/>
  <c r="J78" i="3"/>
  <c r="J77" i="3" s="1"/>
  <c r="J76" i="3" s="1"/>
  <c r="L76" i="3"/>
  <c r="L73" i="3"/>
  <c r="K73" i="3"/>
  <c r="L68" i="3"/>
  <c r="K68" i="3"/>
  <c r="K67" i="3" s="1"/>
  <c r="J68" i="3"/>
  <c r="L67" i="3"/>
  <c r="J67" i="3"/>
  <c r="J43" i="3"/>
  <c r="L38" i="3"/>
  <c r="K38" i="3"/>
  <c r="J38" i="3"/>
  <c r="L32" i="3"/>
  <c r="K32" i="3"/>
  <c r="J32" i="3"/>
  <c r="L29" i="3"/>
  <c r="L28" i="3" s="1"/>
  <c r="L27" i="3" s="1"/>
  <c r="L26" i="3" s="1"/>
  <c r="K29" i="3"/>
  <c r="J29" i="3"/>
  <c r="J28" i="3" s="1"/>
  <c r="J27" i="3" s="1"/>
  <c r="J26" i="3" s="1"/>
  <c r="K28" i="3"/>
  <c r="K27" i="3" s="1"/>
  <c r="K26" i="3" s="1"/>
  <c r="L15" i="3"/>
  <c r="L14" i="3" s="1"/>
  <c r="L10" i="3" s="1"/>
  <c r="K15" i="3"/>
  <c r="J15" i="3"/>
  <c r="J14" i="3" s="1"/>
  <c r="J10" i="3" s="1"/>
  <c r="K14" i="3"/>
  <c r="K10" i="3" s="1"/>
  <c r="K248" i="3" s="1"/>
  <c r="K147" i="2"/>
  <c r="K150" i="2"/>
  <c r="I196" i="2"/>
  <c r="J199" i="2"/>
  <c r="K199" i="2"/>
  <c r="I199" i="2"/>
  <c r="I77" i="2"/>
  <c r="J95" i="3" l="1"/>
  <c r="J248" i="3" s="1"/>
  <c r="J146" i="3"/>
  <c r="L146" i="3"/>
  <c r="L248" i="3" s="1"/>
  <c r="J38" i="2" l="1"/>
  <c r="K38" i="2"/>
  <c r="I218" i="2"/>
  <c r="I43" i="2"/>
  <c r="I38" i="2" s="1"/>
  <c r="B7" i="9" l="1"/>
  <c r="B9" i="27"/>
  <c r="D16" i="26"/>
  <c r="C16" i="26"/>
  <c r="D12" i="26"/>
  <c r="C12" i="26"/>
  <c r="B10" i="6" l="1"/>
  <c r="B22" i="4"/>
  <c r="I239" i="2"/>
  <c r="B21" i="23" l="1"/>
  <c r="D22" i="22"/>
  <c r="C22" i="22"/>
  <c r="B22" i="22"/>
  <c r="H12" i="21"/>
  <c r="G12" i="21"/>
  <c r="F12" i="21"/>
  <c r="J100" i="2" l="1"/>
  <c r="J99" i="2" s="1"/>
  <c r="K100" i="2"/>
  <c r="K99" i="2" s="1"/>
  <c r="I100" i="2"/>
  <c r="I99" i="2" s="1"/>
  <c r="J139" i="2"/>
  <c r="J138" i="2" s="1"/>
  <c r="K139" i="2"/>
  <c r="K138" i="2" s="1"/>
  <c r="I139" i="2"/>
  <c r="I138" i="2" s="1"/>
  <c r="J215" i="2" l="1"/>
  <c r="J214" i="2" s="1"/>
  <c r="K215" i="2"/>
  <c r="K214" i="2" s="1"/>
  <c r="J185" i="2"/>
  <c r="K185" i="2"/>
  <c r="J180" i="2"/>
  <c r="K180" i="2"/>
  <c r="K179" i="2" s="1"/>
  <c r="J117" i="2"/>
  <c r="K117" i="2"/>
  <c r="K243" i="2"/>
  <c r="K238" i="2" s="1"/>
  <c r="K237" i="2" s="1"/>
  <c r="K236" i="2" s="1"/>
  <c r="J243" i="2"/>
  <c r="K156" i="2"/>
  <c r="K155" i="2" s="1"/>
  <c r="J148" i="2"/>
  <c r="J147" i="2" s="1"/>
  <c r="J156" i="2"/>
  <c r="J155" i="2" s="1"/>
  <c r="K73" i="2"/>
  <c r="J73" i="2"/>
  <c r="K246" i="2"/>
  <c r="K245" i="2" s="1"/>
  <c r="J246" i="2"/>
  <c r="J245" i="2" s="1"/>
  <c r="J238" i="2" l="1"/>
  <c r="J237" i="2" s="1"/>
  <c r="J236" i="2" s="1"/>
  <c r="K148" i="2" l="1"/>
  <c r="I148" i="2"/>
  <c r="I243" i="2"/>
  <c r="J29" i="2"/>
  <c r="K29" i="2"/>
  <c r="I29" i="2"/>
  <c r="J128" i="2"/>
  <c r="J116" i="2" s="1"/>
  <c r="K128" i="2"/>
  <c r="K116" i="2" s="1"/>
  <c r="J109" i="2"/>
  <c r="J108" i="2" s="1"/>
  <c r="J95" i="2" s="1"/>
  <c r="K109" i="2"/>
  <c r="K108" i="2" s="1"/>
  <c r="K95" i="2" s="1"/>
  <c r="I109" i="2"/>
  <c r="J15" i="2"/>
  <c r="K15" i="2"/>
  <c r="I15" i="2"/>
  <c r="J14" i="2" l="1"/>
  <c r="K14" i="2"/>
  <c r="I14" i="2"/>
  <c r="I108" i="2"/>
  <c r="I238" i="2"/>
  <c r="I237" i="2" s="1"/>
  <c r="I236" i="2" s="1"/>
  <c r="J223" i="2" l="1"/>
  <c r="K223" i="2"/>
  <c r="I223" i="2"/>
  <c r="J221" i="2"/>
  <c r="K221" i="2"/>
  <c r="I221" i="2"/>
  <c r="I216" i="2"/>
  <c r="I215" i="2" s="1"/>
  <c r="I214" i="2" s="1"/>
  <c r="J211" i="2"/>
  <c r="K211" i="2"/>
  <c r="I211" i="2"/>
  <c r="J205" i="2"/>
  <c r="J204" i="2" s="1"/>
  <c r="J203" i="2" s="1"/>
  <c r="K205" i="2"/>
  <c r="K204" i="2" s="1"/>
  <c r="K203" i="2" s="1"/>
  <c r="I205" i="2"/>
  <c r="I204" i="2" s="1"/>
  <c r="I203" i="2" s="1"/>
  <c r="J197" i="2"/>
  <c r="J196" i="2" s="1"/>
  <c r="K197" i="2"/>
  <c r="K196" i="2" s="1"/>
  <c r="I197" i="2"/>
  <c r="J193" i="2"/>
  <c r="J192" i="2" s="1"/>
  <c r="K193" i="2"/>
  <c r="K192" i="2" s="1"/>
  <c r="I193" i="2"/>
  <c r="I192" i="2" s="1"/>
  <c r="I185" i="2"/>
  <c r="J179" i="2"/>
  <c r="K154" i="2"/>
  <c r="I180" i="2"/>
  <c r="I179" i="2" s="1"/>
  <c r="I162" i="2"/>
  <c r="I156" i="2"/>
  <c r="I147" i="2"/>
  <c r="I129" i="2"/>
  <c r="I128" i="2" s="1"/>
  <c r="I120" i="2"/>
  <c r="I117" i="2" s="1"/>
  <c r="I104" i="2"/>
  <c r="I106" i="2"/>
  <c r="J87" i="2"/>
  <c r="K87" i="2"/>
  <c r="I87" i="2"/>
  <c r="J82" i="2"/>
  <c r="J81" i="2" s="1"/>
  <c r="J76" i="2" s="1"/>
  <c r="K82" i="2"/>
  <c r="K81" i="2" s="1"/>
  <c r="K76" i="2" s="1"/>
  <c r="I82" i="2"/>
  <c r="I78" i="2"/>
  <c r="I76" i="2" s="1"/>
  <c r="J68" i="2"/>
  <c r="J67" i="2" s="1"/>
  <c r="K68" i="2"/>
  <c r="K67" i="2" s="1"/>
  <c r="I68" i="2"/>
  <c r="I67" i="2" s="1"/>
  <c r="K32" i="2"/>
  <c r="K28" i="2" s="1"/>
  <c r="J32" i="2"/>
  <c r="J28" i="2" s="1"/>
  <c r="I32" i="2"/>
  <c r="I28" i="2" s="1"/>
  <c r="I116" i="2" l="1"/>
  <c r="J220" i="2"/>
  <c r="J210" i="2" s="1"/>
  <c r="K184" i="2"/>
  <c r="K146" i="2" s="1"/>
  <c r="J184" i="2"/>
  <c r="K220" i="2"/>
  <c r="K210" i="2" s="1"/>
  <c r="J27" i="2"/>
  <c r="J26" i="2" s="1"/>
  <c r="J10" i="2" s="1"/>
  <c r="K27" i="2"/>
  <c r="K26" i="2" s="1"/>
  <c r="K10" i="2" s="1"/>
  <c r="I27" i="2"/>
  <c r="I26" i="2" s="1"/>
  <c r="I10" i="2" s="1"/>
  <c r="I220" i="2"/>
  <c r="I210" i="2" s="1"/>
  <c r="I184" i="2"/>
  <c r="I155" i="2"/>
  <c r="I103" i="2"/>
  <c r="I95" i="2" s="1"/>
  <c r="K248" i="2" l="1"/>
  <c r="J169" i="2"/>
  <c r="J154" i="2" s="1"/>
  <c r="J146" i="2" s="1"/>
  <c r="J248" i="2" s="1"/>
  <c r="I169" i="2"/>
  <c r="I154" i="2" l="1"/>
  <c r="I146" i="2" s="1"/>
  <c r="I248" i="2" s="1"/>
  <c r="B7" i="10" l="1"/>
  <c r="C13" i="8" l="1"/>
  <c r="B9" i="7" l="1"/>
  <c r="D21" i="5"/>
  <c r="C21" i="5"/>
  <c r="B21" i="5"/>
</calcChain>
</file>

<file path=xl/sharedStrings.xml><?xml version="1.0" encoding="utf-8"?>
<sst xmlns="http://schemas.openxmlformats.org/spreadsheetml/2006/main" count="1308" uniqueCount="564">
  <si>
    <t xml:space="preserve"> </t>
  </si>
  <si>
    <t/>
  </si>
  <si>
    <t>999</t>
  </si>
  <si>
    <t>Условно утвержденные расходы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</si>
  <si>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</si>
  <si>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</si>
  <si>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Сбалансированность местных бюджетов</t>
  </si>
  <si>
    <t>Софинансирование</t>
  </si>
  <si>
    <t>Выравнивание бюджетной обеспеченности</t>
  </si>
  <si>
    <t>511</t>
  </si>
  <si>
    <t>Дотации на выравнивание 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</si>
  <si>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</si>
  <si>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</si>
  <si>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</si>
  <si>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</si>
  <si>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Обслуживание муниципального долга</t>
  </si>
  <si>
    <t>Процентные платежи по муниципальному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</si>
  <si>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</si>
  <si>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</si>
  <si>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</si>
  <si>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Субсидии бюджетным учреждениям на иные цели</t>
  </si>
  <si>
    <t>Семья и дети</t>
  </si>
  <si>
    <t>321</t>
  </si>
  <si>
    <t>Пособия и компенсации гражданам и иные социальные выплаты, кроме публичных нормативных обязательств</t>
  </si>
  <si>
    <t>244</t>
  </si>
  <si>
    <t>Прочие  закупки товаров, работ и услуг для государственных (муниципальных) нужд</t>
  </si>
  <si>
    <t xml:space="preserve">Выплаты приемной семье, семьям опекунов на содержание подопечных детей и вознаграждения приемным родителям </t>
  </si>
  <si>
    <t>Расходы на охрану семьи и детства</t>
  </si>
  <si>
    <t>Охрана семьи и детства</t>
  </si>
  <si>
    <t>322</t>
  </si>
  <si>
    <t>Субсидии гражданам на приобретение жилья</t>
  </si>
  <si>
    <t>Социальное обеспечение населения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</si>
  <si>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</si>
  <si>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</si>
  <si>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Осуществление отдельных государственных пономочий Новосибирской области по обеспечению социального обслуживания отдельных категорий граждан за счет средств областного бюджета </t>
  </si>
  <si>
    <t>Социальная поддержка отдельных категорий граждан за счет средств бюджета</t>
  </si>
  <si>
    <t>Социальная поддержка отдельных категорий граждан</t>
  </si>
  <si>
    <t>Социальное обслуживание населения</t>
  </si>
  <si>
    <t>313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</si>
  <si>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</si>
  <si>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</si>
  <si>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</si>
  <si>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</si>
  <si>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Иные межбюджетные трансферты</t>
  </si>
  <si>
    <t>Мероприятия в сфере культуры</t>
  </si>
  <si>
    <t>Культура</t>
  </si>
  <si>
    <t>КУЛЬТУРА И КИНЕМАТОГРАФИЯ</t>
  </si>
  <si>
    <t>Расходы на обеспечение деятельности (оказание услуг) бюджетных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</si>
  <si>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на обеспечение деятельности (оказание услуг) бюджетных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</si>
  <si>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</si>
  <si>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</si>
  <si>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Проведение мероприятий для детей и молодежи</t>
  </si>
  <si>
    <t xml:space="preserve">Софинансирование расходов по оздоровлению детей </t>
  </si>
  <si>
    <t>Молодежная политика и оздоровление детей</t>
  </si>
  <si>
    <t>Учреждения по внешкольной работе с детьми</t>
  </si>
  <si>
    <t>Софинансирование расходов по капитальному ремонту спортивных залов</t>
  </si>
  <si>
    <t>Капитальный ремонт спортивных залов</t>
  </si>
  <si>
    <t>Софинансирование расходов по замене окон в школах</t>
  </si>
  <si>
    <t>Замена окон в образовательных учреждениях</t>
  </si>
  <si>
    <t xml:space="preserve">Софинансирование расходов на питание в школах </t>
  </si>
  <si>
    <t>Расходы на питание в школах</t>
  </si>
  <si>
    <t xml:space="preserve">Реализация основных общеобразовательных программ в школах за счет средств областного бюджета </t>
  </si>
  <si>
    <t>Школы-детские сады, школы начальные, неполные средние и средние</t>
  </si>
  <si>
    <t>Общее образование</t>
  </si>
  <si>
    <t xml:space="preserve">Реализация основных общеобразовательных программ в дошкольных учреждениях за счет средств областного бюджета </t>
  </si>
  <si>
    <t>Дошкольное образование</t>
  </si>
  <si>
    <t>Образование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</si>
  <si>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</si>
  <si>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</si>
  <si>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</si>
  <si>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</si>
  <si>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</si>
  <si>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810</t>
  </si>
  <si>
    <t>Субсидии юридическим лицам (кроме некомерческих организаций), индивидуальным предпринимателям , физическим лицам</t>
  </si>
  <si>
    <t>Коммунальное хозяйство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</si>
  <si>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</si>
  <si>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</si>
  <si>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на приобретение объектов недвижимого имущества казенным учреждениям</t>
  </si>
  <si>
    <t>Обеспечение предоставления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</si>
  <si>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служебного жилья</t>
  </si>
  <si>
    <t>Жилищное хозяйство</t>
  </si>
  <si>
    <t>Жилищно-коммунальное хозяйство</t>
  </si>
  <si>
    <t xml:space="preserve">Софинансирование расходов на поддержку субъектов малого и среднего предпринимательства </t>
  </si>
  <si>
    <t>Поддержка предпринимательства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</si>
  <si>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</si>
  <si>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</si>
  <si>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</si>
  <si>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Отдельные мероприятия в области автомобильного транспорта</t>
  </si>
  <si>
    <t>Выполнение функций органами местного самоуправления</t>
  </si>
  <si>
    <t>Транспорт</t>
  </si>
  <si>
    <t>Национальная экономика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</si>
  <si>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</si>
  <si>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</si>
  <si>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</si>
  <si>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</si>
  <si>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</si>
  <si>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</si>
  <si>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</si>
  <si>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</si>
  <si>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111</t>
  </si>
  <si>
    <t>Фонд оплаты труда казенных учреждений и взносы по обязательному социальному страхованию</t>
  </si>
  <si>
    <t>Расходы на содержание казенного учреждения за счет средств бюджетов поселений</t>
  </si>
  <si>
    <t>Расходы на содержание казенного учреждения</t>
  </si>
  <si>
    <t>Служба муниципального заказа</t>
  </si>
  <si>
    <t>Расходы на обеспечение функций муниципальных органов</t>
  </si>
  <si>
    <t>Другие общегосударственные вопросы</t>
  </si>
  <si>
    <t>870</t>
  </si>
  <si>
    <t>Резервные средства</t>
  </si>
  <si>
    <t>Резервный фонд</t>
  </si>
  <si>
    <t>Резервные фонды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</si>
  <si>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</si>
  <si>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</si>
  <si>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</si>
  <si>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</si>
  <si>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</si>
  <si>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</si>
  <si>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</si>
  <si>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</si>
  <si>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</si>
  <si>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</si>
  <si>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</si>
  <si>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</si>
  <si>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</si>
  <si>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Администрирование отдельных государственных полномочий по социальному обслуживанию отдельных категорий граждан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</si>
  <si>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</si>
  <si>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</si>
  <si>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 и иных обязательных  платежей</t>
  </si>
  <si>
    <t>851</t>
  </si>
  <si>
    <t>Уплата налога на имущество организаций и земельного налога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</si>
  <si>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</si>
  <si>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</si>
  <si>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</si>
  <si>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</si>
  <si>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</si>
  <si>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</si>
  <si>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</si>
  <si>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Усть-Таркского района</t>
  </si>
  <si>
    <t>разд</t>
  </si>
  <si>
    <t>КВР</t>
  </si>
  <si>
    <t>КЦСР</t>
  </si>
  <si>
    <t>Под-</t>
  </si>
  <si>
    <t>Разд</t>
  </si>
  <si>
    <t>Наименование показателя</t>
  </si>
  <si>
    <t>руб.</t>
  </si>
  <si>
    <t>ГРБС</t>
  </si>
  <si>
    <t>Наименование МО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</si>
  <si>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</si>
  <si>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</si>
  <si>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</si>
  <si>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</si>
  <si>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</si>
  <si>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</si>
  <si>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</si>
  <si>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</si>
  <si>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</si>
  <si>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</si>
  <si>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</si>
  <si>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Яркуль-Матюшкинское</t>
  </si>
  <si>
    <t>Яркульское</t>
  </si>
  <si>
    <t>ВСЕГО</t>
  </si>
  <si>
    <t>Всего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</si>
  <si>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</si>
  <si>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</si>
  <si>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</si>
  <si>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</si>
  <si>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</si>
  <si>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Получение кредитов от кредитных организаций бюджетом муниципального района в валюте Российской Федерации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</si>
  <si>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</si>
  <si>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</si>
  <si>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Погашение  бюджетом муниципального района кредитов от кредитных организаций в валюте Российской Федерации</t>
  </si>
  <si>
    <t>Остатки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</si>
  <si>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</si>
  <si>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</si>
  <si>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460 01 03 01 00 05 0000 710</t>
  </si>
  <si>
    <t>460 01 02 00 00 05 0000 710</t>
  </si>
  <si>
    <t>460 01 03 01 00 05 0000 810</t>
  </si>
  <si>
    <t>460 01 02 00 00 05 0000 810</t>
  </si>
  <si>
    <t>460 01 05 00 00 00 0000 000</t>
  </si>
  <si>
    <t>460 01 05 02 01 05 0000 510</t>
  </si>
  <si>
    <t>460 01 05 02 01 05 0000 610</t>
  </si>
  <si>
    <t xml:space="preserve">Приложене № 6                                                                                                                                    </t>
  </si>
  <si>
    <t>4600400</t>
  </si>
  <si>
    <t>Переданные полномочия</t>
  </si>
  <si>
    <t xml:space="preserve">Оздоровление детей </t>
  </si>
  <si>
    <t>07</t>
  </si>
  <si>
    <t>02</t>
  </si>
  <si>
    <t>526</t>
  </si>
  <si>
    <t>51</t>
  </si>
  <si>
    <t>70</t>
  </si>
  <si>
    <t>Расходы на обеспечение жильем граждан Российской Федерации,проживающих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</si>
  <si>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Расходы на поддержку субъектов малого и среднего предпринимательства за счет средств областного бюджета в рамках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</si>
  <si>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Расходы в рамках государственной программы "Стимулирование развития жилищного строительства в Новосибирской области на 2015-2020 годы" по  программе "Строительство (приобретение на первичном рынке) служебного жилья для отдельных категорий граждан, прорживающих и работающих на территории Новосибирской области"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</si>
  <si>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</si>
  <si>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На реализацию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в рамках государственной программы Новосибирской области "Жилищно-коммунальное хозяйства Новосибирской области в 2015-2020 годах"</t>
  </si>
  <si>
    <t>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</si>
  <si>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Субсидии на софинансирование объектов капитального строительства государственной (муниципальной) собственности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</si>
  <si>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</si>
  <si>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На реализацию мероприятий подпрограммы"Благоустройство территорий населенных пунктов" в рамках государственной программы Новосибирской области "Жилищно-коммунальное хозяйства Новосибирской области в 2015-2020 годах"</t>
  </si>
  <si>
    <t xml:space="preserve">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 </t>
  </si>
  <si>
    <t>Обеспечение жильем молодых семей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2015-2020 годы"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</si>
  <si>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</si>
  <si>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Комплектование книжных фондов библиотек муниципальных образований </t>
  </si>
  <si>
    <t>Расходы на приобретение учрежденям культуры за счет средств областного бюджета в рамках государственной программы Новосибирской области "Культура Новосибирской области на 2015-2020 годы"</t>
  </si>
  <si>
    <t>Расходы на мероприятия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</si>
  <si>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</si>
  <si>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 xml:space="preserve">Капитальный ремонт спортивных залов за счет средств областного бюджета в рамках государственной программы "Развитие физической культуры и спорта в Новосибирской области на 2015-2021 годы" </t>
  </si>
  <si>
    <t>На реализацтю мероприятий по совершенствованию организации школьного питания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</si>
  <si>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</si>
  <si>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</si>
  <si>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обеспечение предоставления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</si>
  <si>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</si>
  <si>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На реализацию мероприятий подпрограммы "Создание системы обеспечения вызова экстренных оперативных служб на территории Новосибирской области по единому номеру «112»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</si>
  <si>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 xml:space="preserve">Софинансирование расходов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</si>
  <si>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</si>
  <si>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</si>
  <si>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Таблица 1</t>
  </si>
  <si>
    <t>ПЕРЕЧЕНЬ ГЛАВНЫХ АДМИНИСТРАТОРОВ ДОХОДОВ РАЙОННОГО БЮДЖЕТА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</si>
  <si>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</si>
  <si>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</si>
  <si>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</si>
  <si>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</si>
  <si>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</si>
  <si>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</si>
  <si>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</si>
  <si>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</si>
  <si>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</si>
  <si>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</si>
  <si>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</si>
  <si>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</si>
  <si>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</si>
  <si>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</si>
  <si>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</si>
  <si>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</si>
  <si>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</si>
  <si>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</si>
  <si>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</si>
  <si>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</si>
  <si>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</si>
  <si>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</si>
  <si>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</si>
  <si>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</si>
  <si>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</si>
  <si>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</si>
  <si>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</si>
  <si>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</si>
  <si>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</si>
  <si>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</si>
  <si>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</si>
  <si>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</si>
  <si>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</si>
  <si>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</si>
  <si>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</si>
  <si>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</si>
  <si>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Федеральное казначейство (Управление Федерального казначейства по Смоленской области)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</si>
  <si>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</si>
  <si>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</si>
  <si>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</si>
  <si>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</si>
  <si>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</si>
  <si>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</si>
  <si>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</si>
  <si>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</si>
  <si>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</si>
  <si>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</si>
  <si>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</si>
  <si>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</si>
  <si>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</si>
  <si>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</si>
  <si>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 xml:space="preserve">Денежные взыскания (штрафы) за административные правонарушения в области дорожного движения </t>
  </si>
  <si>
    <t>106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</si>
  <si>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</si>
  <si>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</si>
  <si>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</si>
  <si>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</si>
  <si>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</si>
  <si>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 xml:space="preserve">Суммы по искам о возмещении вреда, причиненного окружающей среде, подлежащие зачислению в бюджет муниципального района 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</si>
  <si>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</si>
  <si>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</si>
  <si>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</si>
  <si>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</si>
  <si>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</si>
  <si>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161</t>
  </si>
  <si>
    <t>Новосибирское УФАС России</t>
  </si>
  <si>
    <t>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</si>
  <si>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</si>
  <si>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</si>
  <si>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</si>
  <si>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Госпошлина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</si>
  <si>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</si>
  <si>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</si>
  <si>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</si>
  <si>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</si>
  <si>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Денежные взыскания (штрафы) за нарушение Федерального закона   пожарной безопасности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</si>
  <si>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</si>
  <si>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</si>
  <si>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</si>
  <si>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</si>
  <si>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</si>
  <si>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</si>
  <si>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</si>
  <si>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</si>
  <si>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</si>
  <si>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</si>
  <si>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</si>
  <si>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</si>
  <si>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</si>
  <si>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</si>
  <si>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</si>
  <si>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</si>
  <si>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</si>
  <si>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</si>
  <si>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</si>
  <si>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</si>
  <si>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</si>
  <si>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</si>
  <si>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</si>
  <si>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</si>
  <si>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</si>
  <si>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</si>
  <si>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</si>
  <si>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</si>
  <si>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</si>
  <si>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</si>
  <si>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</si>
  <si>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</si>
  <si>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</si>
  <si>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</si>
  <si>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</si>
  <si>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1 16 25050 01 0000 140</t>
  </si>
  <si>
    <t>Денежные взыскания (штрафы) за нарушение законодательства в области охраны окружающей среды</t>
  </si>
  <si>
    <t>Денежные взыскания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</si>
  <si>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</si>
  <si>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</si>
  <si>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</si>
  <si>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</si>
  <si>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</si>
  <si>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</si>
  <si>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</si>
  <si>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</si>
  <si>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</si>
  <si>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</si>
  <si>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</si>
  <si>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</si>
  <si>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</si>
  <si>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</si>
  <si>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</si>
  <si>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</si>
  <si>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</si>
  <si>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</si>
  <si>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</si>
  <si>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</si>
  <si>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</si>
  <si>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</si>
  <si>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</si>
  <si>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</si>
  <si>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</si>
  <si>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</si>
  <si>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</si>
  <si>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</si>
  <si>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</si>
  <si>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</si>
  <si>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</si>
  <si>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</si>
  <si>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</si>
  <si>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</si>
  <si>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</si>
  <si>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</si>
  <si>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</si>
  <si>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</si>
  <si>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</si>
  <si>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</si>
  <si>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</si>
  <si>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</si>
  <si>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Денежные взыскания (штрафы) за нарушение законодательства Рфо размещении заказов на поставки товаров, выполнение работ, оказание услуг для нужд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</si>
  <si>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</si>
  <si>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</si>
  <si>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</si>
  <si>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</si>
  <si>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</si>
  <si>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Таблица 2</t>
  </si>
  <si>
    <t xml:space="preserve">2 02 01001 05 0000 151 </t>
  </si>
  <si>
    <t>Дотации бюджетам муниципальных районов на выравнивание  бюджетной обеспеченности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</si>
  <si>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</si>
  <si>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</si>
  <si>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2 02 02008 05 0000 151</t>
  </si>
  <si>
    <t>Субсидии бюджетам муниципальных районов на обеспечение жильем молодых семей</t>
  </si>
  <si>
    <t>2 02 02009 05 0000 151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</si>
  <si>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</si>
  <si>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2 02 02041 05 0000 151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</si>
  <si>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</si>
  <si>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2 02 02051 05 0000 151</t>
  </si>
  <si>
    <t>Субсидии бюджетам муниципальных районов на реализацию федеральных целевых программ</t>
  </si>
  <si>
    <t>2 02 02077 05 0000 151</t>
  </si>
  <si>
    <t>2 02 02079 05 0000 151</t>
  </si>
  <si>
    <t>2 02 02085 05 0005 151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</si>
  <si>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</si>
  <si>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2 02 02088 05 0000 151</t>
  </si>
  <si>
    <t>2 02 02102 05 0000 151</t>
  </si>
  <si>
    <t>Субсидии бюджетам муниципальных районов на закупку автотранспортных средств и коммунальной техники</t>
  </si>
  <si>
    <t>2 02 02145 05 0000 151</t>
  </si>
  <si>
    <t>Субсидии на модернизацию региональных систем общего образования</t>
  </si>
  <si>
    <t xml:space="preserve">2 02 02999 05 0000 151 </t>
  </si>
  <si>
    <t>Прочие субсидии бюджетам муниципальных районов</t>
  </si>
  <si>
    <t>2 02 03007 05 0000 151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</si>
  <si>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</si>
  <si>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 xml:space="preserve">2 02 03015 05 0000 151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</si>
  <si>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</si>
  <si>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2 02 03021 05 0000 151</t>
  </si>
  <si>
    <t xml:space="preserve">Субвенция бюджетам муниципальных районов на ежемесячное денежное вознаграждение за классное руководство </t>
  </si>
  <si>
    <t>2 02 03024 05 0000 151</t>
  </si>
  <si>
    <t>Субвенции  бюджетам муниципальных районов на выполнение передаваемых помномочий субъектов Российской Федерации</t>
  </si>
  <si>
    <t xml:space="preserve">2 02 03026 05 0000 151 </t>
  </si>
  <si>
    <t xml:space="preserve">Субвенции бюджетам муниципальных районов на обеспечение жилыми помещениями детей-сирот, детей, оставшихся без попечения родителей, детей, находящихся под опекой (попечительством), не имеющих закрепленного жилого помещения 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</si>
  <si>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</si>
  <si>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</si>
  <si>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</si>
  <si>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</si>
  <si>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</si>
  <si>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</si>
  <si>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</si>
  <si>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</si>
  <si>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2 02 03998 05 0000 151</t>
  </si>
  <si>
    <t>Единые субвенции бюджетам муниципальных районов</t>
  </si>
  <si>
    <t>2 02 03999 05 0000 151</t>
  </si>
  <si>
    <t>Прочие субвенции бюджетам муниципальных районов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</si>
  <si>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</si>
  <si>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</si>
  <si>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</si>
  <si>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</si>
  <si>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</si>
  <si>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</si>
  <si>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2 02 04999 05 0000 151</t>
  </si>
  <si>
    <t>Прочие межбюджетные трансферты, передаваемые бюджетам муниципальных районов</t>
  </si>
  <si>
    <t>2 02 09024 05 0000 151</t>
  </si>
  <si>
    <t>Прочие безвозмездные поступления в бюджеты муниципальных районов от бюджетов субъектов Российской Федерации</t>
  </si>
  <si>
    <t>2 02 09065 05 0000 151</t>
  </si>
  <si>
    <t>Прочие безвозмездные поступления в бюджеты муниципальных районов от бюджетов поселений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</si>
  <si>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</si>
  <si>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</si>
  <si>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</si>
  <si>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</si>
  <si>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</si>
  <si>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</si>
  <si>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</si>
  <si>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</si>
  <si>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 xml:space="preserve">2 18 05010 05 0000 151 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</si>
  <si>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</si>
  <si>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2 18 05020 05 0000 151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</si>
  <si>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</si>
  <si>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</si>
  <si>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 xml:space="preserve">Доходы бюджетов муниципальных районов от возврата бюджетными учреждениями остатков субсидий прошлых 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</si>
  <si>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</si>
  <si>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</si>
  <si>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</si>
  <si>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</si>
  <si>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</si>
  <si>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</si>
  <si>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</si>
  <si>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</si>
  <si>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</si>
  <si>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</si>
  <si>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</si>
  <si>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</si>
  <si>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</si>
  <si>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</si>
  <si>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>Погашение муниципальными районами  кредитов от кредитных организаций в валюте Российской Федерации</t>
  </si>
  <si>
    <t xml:space="preserve"> 01 03 01 00 05 0000 710</t>
  </si>
  <si>
    <t>Получение бюджетных кредитов от других бюджетов бюджетной системы Российской Федерации муниципальными районами в валюте Российской Федерации</t>
  </si>
  <si>
    <t xml:space="preserve"> 01 03 01 00 05 0000 810</t>
  </si>
  <si>
    <t>Погашение муниципальными районами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</si>
  <si>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</si>
  <si>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</si>
  <si>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</si>
  <si>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01 06 04 00 05 0000 810</t>
  </si>
  <si>
    <t>Исполнение государственных гарантий муниципальных районов в валюте Российской Федерации, в случае, если исполнение гарантом государственных гарантий ведет к возникновению права регрессного требования гаранта к принципалу, либо обусловлено уступкой гаранту прав требования бенефициара  к принципалу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</si>
  <si>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</si>
  <si>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</si>
  <si>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</si>
  <si>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</si>
  <si>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</si>
  <si>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</si>
  <si>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</si>
  <si>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</si>
  <si>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Рк</t>
  </si>
  <si>
    <t>РП</t>
  </si>
  <si>
    <t>ЦCP</t>
  </si>
  <si>
    <t>ВР</t>
  </si>
  <si>
    <t>Доплаты к пенсиям государственных служащих субъектов Российской Федерации и муниципальных служащих</t>
  </si>
  <si>
    <t>1001</t>
  </si>
  <si>
    <t>ИТОГО</t>
  </si>
  <si>
    <t>Распределение дотаций на выравнивание уровня бюджетной обеспеченности поселений Усть-Таркского района на 2015 год и плановый период 2016-2017 годов</t>
  </si>
  <si>
    <t xml:space="preserve">Распределение иных межбюджетных трансфертов на реализацию мероприятий долгосрочной целевой программы «Развитие автомобильных дорог регионального, межмуниципального и местного значения в Новосибирской области в 2015-2020 годах» на 2015 год </t>
  </si>
  <si>
    <t>Распределение иных межбюджетных трансфертов на реализацию мероприятий государственной программы Новосибирской области «Культура Новосибирской области» на 2015 – 2020 годы на 2015 год</t>
  </si>
  <si>
    <t xml:space="preserve">Распределение иных межбюджетных трансфертов на реализацию мероприятий подпрограммы «Чистая вода» государственной программы Новосибирской области «Жилищно-коммунальное хозяйство Новосибирской области в 2015 – 2020 годах» на 2015 год </t>
  </si>
  <si>
    <t xml:space="preserve">Распределение иных межбюджетных трансфертов на обеспечение мероприятий по модернизации систем коммунальной инфраструктуры за счет средств государственной корпорации «Фонд содействия реформированию жилищно-коммунального хозяйства» на 2015 </t>
  </si>
  <si>
    <t>Источники финансирования дефицита районного бюджета на 2015 год и плановый период 2016-2017 годов</t>
  </si>
  <si>
    <t>Форма муниципального внутреннего заимствования</t>
  </si>
  <si>
    <t>Погашение задолженности местного бюджета перед вышестоящим бюджетом по бюджетному кредиту</t>
  </si>
  <si>
    <t>Погашение задолженности местного бюджета по муниципальным ценным бумагам</t>
  </si>
  <si>
    <t>Погашение задолженности бюджета муниципального образования по предоставленным муниципальным гарантиям</t>
  </si>
  <si>
    <t>Погашение задолженности бюджета муниципального образования по кредитам кредитным организациям</t>
  </si>
  <si>
    <t>Итого</t>
  </si>
  <si>
    <t>Привлечение денежных средств в виде бюджетных кредитов из вышестоящего бюджета</t>
  </si>
  <si>
    <t>Привлечение денежных средств в виде муниципальных ценных бумаг</t>
  </si>
  <si>
    <t>Привлечение денежных средств в виде кредитов кредитных организаций</t>
  </si>
  <si>
    <t>Предоставление муниципальной гарантии</t>
  </si>
  <si>
    <t>Программа муниципальных внутренних заимствований на 2015 год и плановый период 2016-2017 годов</t>
  </si>
  <si>
    <t xml:space="preserve">Приложене № 3                                                                                                                  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</si>
  <si>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подруппам) видов расходов классификации расходов бюджета на 2015 год и плановый период 2016-2017 годов </t>
  </si>
  <si>
    <t xml:space="preserve">Приложене № 4                                                                                                                               </t>
  </si>
  <si>
    <t xml:space="preserve">Ведомственная структура расходов на 2015 год и плановый период 2016-2017 годов </t>
  </si>
  <si>
    <t>Приложение  5</t>
  </si>
  <si>
    <t>Перечень публичных нормативных обязательств, полежащих исполнению за счет средств районного бюджета, на 2015 год и плановый период 2016-2017 годов</t>
  </si>
  <si>
    <t>5500061</t>
  </si>
  <si>
    <t xml:space="preserve">Приложене № 7                                                                                                                                  </t>
  </si>
  <si>
    <t>Распределение субвенций из  бюджета района бюджетам поселений на осуществление первичного воинского учета на территориях, где отсутствуют военные комиссариаты на 2015 год и плановый период 2016-2017 годов</t>
  </si>
  <si>
    <t>Распределение субвенций из бюджета района бюджетам поселений на осуществление полномочий по решению вопросов в сфере административных правонарушений на 2015 год</t>
  </si>
  <si>
    <t xml:space="preserve">Приложене № 9   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</si>
  <si>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  </t>
  </si>
  <si>
    <t xml:space="preserve">Приложене №   11                                                                                                                                </t>
  </si>
  <si>
    <t xml:space="preserve">Приложене № 12                                                                                                                                </t>
  </si>
  <si>
    <t xml:space="preserve">Приложене № 13                                                                                                                                 </t>
  </si>
  <si>
    <t>Распределение иных межбюджетных трансфертов  на комплектование книжных фондов библиотек поселений на 2015 год</t>
  </si>
  <si>
    <t xml:space="preserve">Приложене № 14                                                                                                                                </t>
  </si>
  <si>
    <t>Приложение 15</t>
  </si>
  <si>
    <t>Приложение 16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</si>
  <si>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</si>
  <si>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</si>
  <si>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</si>
  <si>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r>
      <t xml:space="preserve">Распределение иных межбюджетных трннсфертов </t>
    </r>
    <r>
      <rPr>
        <b/>
        <sz val="10"/>
        <color indexed="8"/>
        <rFont val="Times New Roman"/>
        <family val="1"/>
        <charset val="204"/>
      </rPr>
      <t xml:space="preserve">на реализацию мероприятий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– 2020 годах» на 2015 год </t>
    </r>
  </si>
  <si>
    <t>Прочие  закупки товаров, работ и услуг для государственных (муниципальных) нужд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</si>
  <si>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на обеспечение функций муниципальных органов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</si>
  <si>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2 02 02216 05 0000 151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</si>
  <si>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</si>
  <si>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2 02 02215 05 0000 151</t>
  </si>
  <si>
    <t>Субсидия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</si>
  <si>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2 02 04053 05 0000 151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</si>
  <si>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</si>
  <si>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141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</si>
  <si>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</si>
  <si>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</si>
  <si>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r>
      <t>Субсидии бюджетам муниципальных районов на обеспечение мероприятий по капитальному ремонту многоквартирных домов</t>
    </r>
    <r>
      <rPr>
        <sz val="10"/>
        <color rgb="FF000000"/>
        <rFont val="Times New Roman"/>
        <family val="1"/>
        <charset val="204"/>
      </rPr>
      <t>, переселению граждан из аварийного жилищного фонда и модернизации систем коммунальной инфраструктуры</t>
    </r>
    <r>
      <rPr>
        <b/>
        <i/>
        <sz val="10"/>
        <color rgb="FFF79646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за счет средств, поступивших от государственной корпорации - Фонда содействия реформированию жилищно-коммунального хозяйства</t>
    </r>
  </si>
  <si>
    <t>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</t>
  </si>
  <si>
    <t>2 02 02141 05 0000 151</t>
  </si>
  <si>
    <t>Главные администраторы безвозмездных поступлений на 2015 год и плановый период 2016-2017 годов</t>
  </si>
  <si>
    <t>Главные администраторы  источников финансирования дефицита районного бюджета на 2015 год и плановый период 2016-2017 годов</t>
  </si>
  <si>
    <t xml:space="preserve">Приложене № 8   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</si>
  <si>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№ 347     от 27.11.    2014г.    
</t>
  </si>
  <si>
    <t xml:space="preserve">к решению сессии Совета депутатов Усть-Таркского района  №347       от 27.11 2014г.     
</t>
  </si>
  <si>
    <t xml:space="preserve">к решению сессии Совета депутатов Усть-Таркского района  №347         от  27.11.2014г.     
</t>
  </si>
  <si>
    <t xml:space="preserve">к решению сессии Совета депутатов Усть-Таркского района  № 347    от  27.11. 2014г.     
</t>
  </si>
  <si>
    <t xml:space="preserve">к решению сессии Совета депутатов Усть-Таркского района  №347        от 27.11.  2014г.    
</t>
  </si>
  <si>
    <t xml:space="preserve">к решению сессии Совета депутатов Усть-Таркского района  №347     от 27.11. 2014г. 
</t>
  </si>
  <si>
    <t xml:space="preserve">к решению сессии Совета депутатов Усть-Таркского района  №  347         от  27.11. 2014г. 
</t>
  </si>
  <si>
    <t xml:space="preserve">к решению сессии Совета депутатов Усть-Таркского района  № 347    от27.11.  2014г.   
</t>
  </si>
  <si>
    <t xml:space="preserve">к решению сессии Совета депутатов Усть-Таркского района  №347      от 27.11.  2014г.   
</t>
  </si>
  <si>
    <t xml:space="preserve">к решению сессии Совета депутатов Усть-Таркского района  №  347      от  27.11.            2014г. 
</t>
  </si>
  <si>
    <t xml:space="preserve">к решению сессии Совета депутатов Усть-Таркского района  №347    от  27.11. 2014г. 
</t>
  </si>
  <si>
    <t xml:space="preserve">к решению сессии Совета депутатов Усть-Таркского района  № 347         от     27.11. 2014г.   
</t>
  </si>
  <si>
    <t xml:space="preserve">к решению сессии Совета депутатов Усть-Таркского района  № 347         от   27.11.  2014г.   
</t>
  </si>
  <si>
    <t xml:space="preserve">к решению сессии Совета депутатов Усть-Таркского района  №    347        от27.11. 2014г.   
</t>
  </si>
  <si>
    <t xml:space="preserve">к решению сессии Совета депутатов Усть-Таркского района  №  347         от    27.11. 2014г. 
</t>
  </si>
  <si>
    <t xml:space="preserve">к решению сессии Совета депутатов Усть-Таркского района  № 347       от 27.11. 2014г.    
</t>
  </si>
  <si>
    <t xml:space="preserve">к решению сессии Совета депутатов Усть-Таркского района  № 347     от    27.11. 2014г.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</si>
</sst>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0"/>
    <numFmt numFmtId="169" formatCode="#,##0.00_ ;[Red]\-#,##0.00\ "/>
    <numFmt numFmtId="170" formatCode="0.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rgb="FFF7964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horizontal="right"/>
    </xf>
    <xf numFmtId="0" fontId="1" fillId="0" borderId="0" xfId="1"/>
    <xf numFmtId="0" fontId="1" fillId="0" borderId="0" xfId="1"/>
    <xf numFmtId="0" fontId="0" fillId="0" borderId="0" xfId="0"/>
    <xf numFmtId="0" fontId="1" fillId="0" borderId="0" xfId="1"/>
    <xf numFmtId="164" fontId="2" fillId="0" borderId="0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/>
    <xf numFmtId="0" fontId="9" fillId="0" borderId="0" xfId="0" applyFont="1" applyBorder="1"/>
    <xf numFmtId="0" fontId="9" fillId="0" borderId="0" xfId="0" applyFont="1" applyFill="1" applyBorder="1"/>
    <xf numFmtId="0" fontId="0" fillId="0" borderId="43" xfId="0" applyBorder="1"/>
    <xf numFmtId="0" fontId="0" fillId="0" borderId="42" xfId="0" applyBorder="1"/>
    <xf numFmtId="0" fontId="2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64" fontId="4" fillId="2" borderId="0" xfId="1" applyNumberFormat="1" applyFont="1" applyFill="1" applyAlignment="1" applyProtection="1">
      <alignment horizontal="right" vertical="center"/>
      <protection hidden="1"/>
    </xf>
    <xf numFmtId="169" fontId="2" fillId="2" borderId="0" xfId="1" applyNumberFormat="1" applyFont="1" applyFill="1" applyProtection="1">
      <protection hidden="1"/>
    </xf>
    <xf numFmtId="0" fontId="11" fillId="0" borderId="0" xfId="0" applyFont="1"/>
    <xf numFmtId="0" fontId="10" fillId="0" borderId="0" xfId="0" applyFont="1" applyAlignment="1">
      <alignment horizontal="left" vertical="top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49" fontId="14" fillId="0" borderId="23" xfId="0" applyNumberFormat="1" applyFont="1" applyBorder="1" applyAlignment="1">
      <alignment horizontal="center" vertical="top" wrapText="1"/>
    </xf>
    <xf numFmtId="49" fontId="13" fillId="0" borderId="15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4" fillId="0" borderId="44" xfId="0" applyNumberFormat="1" applyFont="1" applyBorder="1" applyAlignment="1">
      <alignment horizontal="center" vertical="top" wrapText="1"/>
    </xf>
    <xf numFmtId="49" fontId="13" fillId="0" borderId="19" xfId="0" applyNumberFormat="1" applyFont="1" applyBorder="1" applyAlignment="1">
      <alignment horizontal="center" vertical="top" wrapText="1"/>
    </xf>
    <xf numFmtId="49" fontId="14" fillId="0" borderId="19" xfId="0" applyNumberFormat="1" applyFont="1" applyBorder="1" applyAlignment="1">
      <alignment horizontal="center" vertical="top" wrapText="1"/>
    </xf>
    <xf numFmtId="49" fontId="14" fillId="0" borderId="3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5" xfId="0" applyNumberFormat="1" applyFont="1" applyBorder="1" applyAlignment="1">
      <alignment horizontal="center" vertical="top" wrapText="1"/>
    </xf>
    <xf numFmtId="49" fontId="13" fillId="0" borderId="44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vertical="top" wrapText="1"/>
    </xf>
    <xf numFmtId="49" fontId="14" fillId="0" borderId="50" xfId="0" applyNumberFormat="1" applyFont="1" applyBorder="1" applyAlignment="1">
      <alignment horizontal="center" vertical="top" wrapText="1"/>
    </xf>
    <xf numFmtId="49" fontId="13" fillId="0" borderId="31" xfId="0" applyNumberFormat="1" applyFont="1" applyBorder="1" applyAlignment="1">
      <alignment horizontal="center" vertical="top" wrapText="1"/>
    </xf>
    <xf numFmtId="49" fontId="13" fillId="0" borderId="50" xfId="0" applyNumberFormat="1" applyFont="1" applyBorder="1" applyAlignment="1">
      <alignment horizontal="center" vertical="top" wrapText="1"/>
    </xf>
    <xf numFmtId="0" fontId="13" fillId="0" borderId="13" xfId="0" applyFont="1" applyBorder="1" applyAlignment="1">
      <alignment vertical="top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wrapText="1"/>
    </xf>
    <xf numFmtId="49" fontId="13" fillId="0" borderId="12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49" fontId="14" fillId="0" borderId="50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10" fillId="0" borderId="0" xfId="0" applyFont="1" applyAlignment="1">
      <alignment horizontal="right" indent="2"/>
    </xf>
    <xf numFmtId="0" fontId="15" fillId="0" borderId="11" xfId="0" applyFont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/>
    </xf>
    <xf numFmtId="0" fontId="13" fillId="0" borderId="9" xfId="0" applyFont="1" applyBorder="1" applyAlignment="1">
      <alignment horizontal="justify" vertical="top" wrapText="1"/>
    </xf>
    <xf numFmtId="0" fontId="17" fillId="0" borderId="11" xfId="0" applyFont="1" applyBorder="1" applyAlignment="1">
      <alignment vertical="top"/>
    </xf>
    <xf numFmtId="0" fontId="17" fillId="0" borderId="9" xfId="0" applyFont="1" applyBorder="1" applyAlignment="1">
      <alignment wrapText="1"/>
    </xf>
    <xf numFmtId="0" fontId="13" fillId="0" borderId="12" xfId="0" applyFont="1" applyBorder="1" applyAlignment="1">
      <alignment horizontal="center" vertical="top"/>
    </xf>
    <xf numFmtId="0" fontId="15" fillId="0" borderId="11" xfId="0" applyFont="1" applyFill="1" applyBorder="1" applyAlignment="1">
      <alignment vertical="top" wrapText="1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vertical="top"/>
    </xf>
    <xf numFmtId="0" fontId="13" fillId="0" borderId="5" xfId="0" applyFont="1" applyBorder="1" applyAlignment="1">
      <alignment horizontal="justify" vertical="top" wrapText="1"/>
    </xf>
    <xf numFmtId="0" fontId="13" fillId="0" borderId="42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20" fillId="0" borderId="0" xfId="4" applyFont="1"/>
    <xf numFmtId="0" fontId="21" fillId="0" borderId="0" xfId="4" applyNumberFormat="1" applyFont="1" applyFill="1" applyAlignment="1" applyProtection="1">
      <alignment vertical="center"/>
      <protection hidden="1"/>
    </xf>
    <xf numFmtId="0" fontId="21" fillId="0" borderId="0" xfId="4" applyNumberFormat="1" applyFont="1" applyFill="1" applyAlignment="1" applyProtection="1">
      <alignment horizontal="center" vertical="center"/>
      <protection hidden="1"/>
    </xf>
    <xf numFmtId="0" fontId="21" fillId="0" borderId="17" xfId="1" applyNumberFormat="1" applyFont="1" applyFill="1" applyBorder="1" applyAlignment="1" applyProtection="1">
      <alignment horizontal="center" vertical="top"/>
      <protection hidden="1"/>
    </xf>
    <xf numFmtId="0" fontId="21" fillId="0" borderId="17" xfId="1" applyNumberFormat="1" applyFont="1" applyFill="1" applyBorder="1" applyAlignment="1" applyProtection="1">
      <alignment horizontal="center"/>
      <protection hidden="1"/>
    </xf>
    <xf numFmtId="0" fontId="21" fillId="0" borderId="22" xfId="1" applyNumberFormat="1" applyFont="1" applyFill="1" applyBorder="1" applyAlignment="1" applyProtection="1">
      <alignment horizontal="center"/>
      <protection hidden="1"/>
    </xf>
    <xf numFmtId="0" fontId="21" fillId="0" borderId="3" xfId="1" applyNumberFormat="1" applyFont="1" applyFill="1" applyBorder="1" applyAlignment="1" applyProtection="1">
      <alignment horizontal="center" vertical="top"/>
      <protection hidden="1"/>
    </xf>
    <xf numFmtId="0" fontId="21" fillId="0" borderId="4" xfId="1" applyNumberFormat="1" applyFont="1" applyFill="1" applyBorder="1" applyAlignment="1" applyProtection="1">
      <alignment horizontal="center" vertical="top"/>
      <protection hidden="1"/>
    </xf>
    <xf numFmtId="0" fontId="21" fillId="0" borderId="4" xfId="1" applyNumberFormat="1" applyFont="1" applyFill="1" applyBorder="1" applyAlignment="1" applyProtection="1">
      <alignment horizontal="center" vertical="top" wrapText="1"/>
      <protection hidden="1"/>
    </xf>
    <xf numFmtId="0" fontId="21" fillId="0" borderId="4" xfId="1" applyNumberFormat="1" applyFont="1" applyFill="1" applyBorder="1" applyAlignment="1" applyProtection="1">
      <alignment horizontal="centerContinuous" vertical="top"/>
      <protection hidden="1"/>
    </xf>
    <xf numFmtId="0" fontId="21" fillId="0" borderId="0" xfId="1" applyNumberFormat="1" applyFont="1" applyFill="1" applyBorder="1" applyAlignment="1" applyProtection="1">
      <alignment horizontal="centerContinuous" vertical="top"/>
      <protection hidden="1"/>
    </xf>
    <xf numFmtId="0" fontId="21" fillId="0" borderId="8" xfId="1" applyNumberFormat="1" applyFont="1" applyFill="1" applyBorder="1" applyAlignment="1" applyProtection="1">
      <alignment horizontal="centerContinuous" vertical="top"/>
      <protection hidden="1"/>
    </xf>
    <xf numFmtId="0" fontId="21" fillId="0" borderId="0" xfId="1" applyNumberFormat="1" applyFont="1" applyFill="1" applyBorder="1" applyAlignment="1" applyProtection="1">
      <alignment horizontal="center" vertical="top"/>
      <protection hidden="1"/>
    </xf>
    <xf numFmtId="0" fontId="22" fillId="0" borderId="19" xfId="1" applyNumberFormat="1" applyFont="1" applyFill="1" applyBorder="1" applyAlignment="1" applyProtection="1">
      <alignment horizontal="center" vertical="center"/>
      <protection hidden="1"/>
    </xf>
    <xf numFmtId="167" fontId="20" fillId="0" borderId="14" xfId="1" applyNumberFormat="1" applyFont="1" applyFill="1" applyBorder="1" applyAlignment="1" applyProtection="1">
      <alignment horizontal="right" vertical="center"/>
      <protection hidden="1"/>
    </xf>
    <xf numFmtId="166" fontId="20" fillId="0" borderId="14" xfId="1" applyNumberFormat="1" applyFont="1" applyFill="1" applyBorder="1" applyAlignment="1" applyProtection="1">
      <alignment horizontal="left" vertical="center"/>
      <protection hidden="1"/>
    </xf>
    <xf numFmtId="165" fontId="20" fillId="0" borderId="14" xfId="1" applyNumberFormat="1" applyFont="1" applyFill="1" applyBorder="1" applyAlignment="1" applyProtection="1">
      <alignment horizontal="right" vertical="center"/>
      <protection hidden="1"/>
    </xf>
    <xf numFmtId="166" fontId="20" fillId="0" borderId="14" xfId="1" applyNumberFormat="1" applyFont="1" applyFill="1" applyBorder="1" applyAlignment="1" applyProtection="1">
      <alignment horizontal="center" vertical="center"/>
      <protection hidden="1"/>
    </xf>
    <xf numFmtId="165" fontId="20" fillId="0" borderId="14" xfId="1" applyNumberFormat="1" applyFont="1" applyFill="1" applyBorder="1" applyAlignment="1" applyProtection="1">
      <alignment horizontal="center" vertical="center"/>
      <protection hidden="1"/>
    </xf>
    <xf numFmtId="164" fontId="20" fillId="0" borderId="14" xfId="1" applyNumberFormat="1" applyFont="1" applyFill="1" applyBorder="1" applyAlignment="1" applyProtection="1">
      <alignment horizontal="right" vertical="center"/>
      <protection hidden="1"/>
    </xf>
    <xf numFmtId="164" fontId="20" fillId="0" borderId="13" xfId="1" applyNumberFormat="1" applyFont="1" applyFill="1" applyBorder="1" applyAlignment="1" applyProtection="1">
      <alignment horizontal="right" vertical="center"/>
      <protection hidden="1"/>
    </xf>
    <xf numFmtId="164" fontId="20" fillId="0" borderId="9" xfId="4" applyNumberFormat="1" applyFont="1" applyFill="1" applyBorder="1" applyAlignment="1" applyProtection="1">
      <alignment horizontal="right" vertical="center"/>
      <protection hidden="1"/>
    </xf>
    <xf numFmtId="164" fontId="20" fillId="2" borderId="9" xfId="4" applyNumberFormat="1" applyFont="1" applyFill="1" applyBorder="1" applyAlignment="1" applyProtection="1">
      <alignment horizontal="right" vertical="center"/>
      <protection hidden="1"/>
    </xf>
    <xf numFmtId="164" fontId="21" fillId="2" borderId="9" xfId="4" applyNumberFormat="1" applyFont="1" applyFill="1" applyBorder="1" applyAlignment="1" applyProtection="1">
      <alignment horizontal="right" vertical="center"/>
      <protection hidden="1"/>
    </xf>
    <xf numFmtId="168" fontId="20" fillId="2" borderId="12" xfId="1" applyNumberFormat="1" applyFont="1" applyFill="1" applyBorder="1" applyAlignment="1" applyProtection="1">
      <alignment horizontal="left" vertical="top" wrapText="1"/>
      <protection hidden="1"/>
    </xf>
    <xf numFmtId="164" fontId="20" fillId="2" borderId="5" xfId="4" applyNumberFormat="1" applyFont="1" applyFill="1" applyBorder="1" applyAlignment="1" applyProtection="1">
      <alignment horizontal="right" vertical="center"/>
      <protection hidden="1"/>
    </xf>
    <xf numFmtId="168" fontId="20" fillId="2" borderId="25" xfId="4" applyNumberFormat="1" applyFont="1" applyFill="1" applyBorder="1" applyAlignment="1" applyProtection="1">
      <alignment horizontal="left" vertical="top" wrapText="1"/>
      <protection hidden="1"/>
    </xf>
    <xf numFmtId="167" fontId="23" fillId="2" borderId="25" xfId="4" applyNumberFormat="1" applyFont="1" applyFill="1" applyBorder="1" applyAlignment="1" applyProtection="1">
      <alignment horizontal="right" vertical="center"/>
      <protection hidden="1"/>
    </xf>
    <xf numFmtId="166" fontId="23" fillId="2" borderId="3" xfId="4" applyNumberFormat="1" applyFont="1" applyFill="1" applyBorder="1" applyAlignment="1" applyProtection="1">
      <alignment horizontal="left" vertical="center"/>
      <protection hidden="1"/>
    </xf>
    <xf numFmtId="165" fontId="23" fillId="2" borderId="24" xfId="4" applyNumberFormat="1" applyFont="1" applyFill="1" applyBorder="1" applyAlignment="1" applyProtection="1">
      <alignment horizontal="right" vertical="center"/>
      <protection hidden="1"/>
    </xf>
    <xf numFmtId="166" fontId="23" fillId="2" borderId="29" xfId="4" applyNumberFormat="1" applyFont="1" applyFill="1" applyBorder="1" applyAlignment="1" applyProtection="1">
      <alignment horizontal="center" vertical="center"/>
      <protection hidden="1"/>
    </xf>
    <xf numFmtId="166" fontId="23" fillId="2" borderId="29" xfId="4" applyNumberFormat="1" applyFont="1" applyFill="1" applyBorder="1" applyAlignment="1" applyProtection="1">
      <alignment horizontal="left" vertical="center"/>
      <protection hidden="1"/>
    </xf>
    <xf numFmtId="165" fontId="23" fillId="2" borderId="3" xfId="4" applyNumberFormat="1" applyFont="1" applyFill="1" applyBorder="1" applyAlignment="1" applyProtection="1">
      <alignment horizontal="center" vertical="center"/>
      <protection hidden="1"/>
    </xf>
    <xf numFmtId="0" fontId="24" fillId="0" borderId="0" xfId="2" applyNumberFormat="1" applyFont="1" applyFill="1" applyAlignment="1" applyProtection="1">
      <alignment horizontal="left"/>
      <protection hidden="1"/>
    </xf>
    <xf numFmtId="0" fontId="21" fillId="0" borderId="21" xfId="1" applyNumberFormat="1" applyFont="1" applyFill="1" applyBorder="1" applyAlignment="1" applyProtection="1">
      <protection hidden="1"/>
    </xf>
    <xf numFmtId="0" fontId="15" fillId="0" borderId="4" xfId="1" applyNumberFormat="1" applyFont="1" applyFill="1" applyBorder="1" applyAlignment="1" applyProtection="1">
      <protection hidden="1"/>
    </xf>
    <xf numFmtId="1" fontId="20" fillId="0" borderId="32" xfId="4" applyNumberFormat="1" applyFont="1" applyFill="1" applyBorder="1" applyAlignment="1" applyProtection="1">
      <alignment horizontal="center" vertical="center"/>
      <protection hidden="1"/>
    </xf>
    <xf numFmtId="167" fontId="20" fillId="2" borderId="14" xfId="1" applyNumberFormat="1" applyFont="1" applyFill="1" applyBorder="1" applyAlignment="1" applyProtection="1">
      <alignment horizontal="right" vertical="center"/>
      <protection hidden="1"/>
    </xf>
    <xf numFmtId="166" fontId="20" fillId="2" borderId="14" xfId="1" applyNumberFormat="1" applyFont="1" applyFill="1" applyBorder="1" applyAlignment="1" applyProtection="1">
      <alignment horizontal="left" vertical="center"/>
      <protection hidden="1"/>
    </xf>
    <xf numFmtId="165" fontId="20" fillId="2" borderId="14" xfId="1" applyNumberFormat="1" applyFont="1" applyFill="1" applyBorder="1" applyAlignment="1" applyProtection="1">
      <alignment horizontal="right" vertical="center"/>
      <protection hidden="1"/>
    </xf>
    <xf numFmtId="166" fontId="20" fillId="2" borderId="14" xfId="1" applyNumberFormat="1" applyFont="1" applyFill="1" applyBorder="1" applyAlignment="1" applyProtection="1">
      <alignment horizontal="center" vertical="center"/>
      <protection hidden="1"/>
    </xf>
    <xf numFmtId="165" fontId="20" fillId="2" borderId="14" xfId="1" applyNumberFormat="1" applyFont="1" applyFill="1" applyBorder="1" applyAlignment="1" applyProtection="1">
      <alignment horizontal="center" vertical="center"/>
      <protection hidden="1"/>
    </xf>
    <xf numFmtId="164" fontId="20" fillId="2" borderId="14" xfId="1" applyNumberFormat="1" applyFont="1" applyFill="1" applyBorder="1" applyAlignment="1" applyProtection="1">
      <alignment horizontal="right" vertical="center"/>
      <protection hidden="1"/>
    </xf>
    <xf numFmtId="164" fontId="20" fillId="2" borderId="13" xfId="1" applyNumberFormat="1" applyFont="1" applyFill="1" applyBorder="1" applyAlignment="1" applyProtection="1">
      <alignment horizontal="right" vertical="center"/>
      <protection hidden="1"/>
    </xf>
    <xf numFmtId="165" fontId="20" fillId="2" borderId="11" xfId="4" applyNumberFormat="1" applyFont="1" applyFill="1" applyBorder="1" applyAlignment="1" applyProtection="1">
      <alignment horizontal="center" vertical="center"/>
      <protection hidden="1"/>
    </xf>
    <xf numFmtId="1" fontId="20" fillId="0" borderId="37" xfId="4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0" fontId="21" fillId="0" borderId="0" xfId="2" applyNumberFormat="1" applyFont="1" applyFill="1" applyAlignment="1" applyProtection="1">
      <alignment horizontal="left"/>
      <protection hidden="1"/>
    </xf>
    <xf numFmtId="0" fontId="20" fillId="0" borderId="4" xfId="1" applyNumberFormat="1" applyFont="1" applyFill="1" applyBorder="1" applyAlignment="1" applyProtection="1">
      <protection hidden="1"/>
    </xf>
    <xf numFmtId="0" fontId="21" fillId="0" borderId="19" xfId="1" applyNumberFormat="1" applyFont="1" applyFill="1" applyBorder="1" applyAlignment="1" applyProtection="1">
      <alignment horizontal="center" vertical="center"/>
      <protection hidden="1"/>
    </xf>
    <xf numFmtId="0" fontId="21" fillId="0" borderId="18" xfId="1" applyNumberFormat="1" applyFont="1" applyFill="1" applyBorder="1" applyAlignment="1" applyProtection="1">
      <alignment horizontal="center" vertical="center"/>
      <protection hidden="1"/>
    </xf>
    <xf numFmtId="0" fontId="12" fillId="0" borderId="42" xfId="7" applyFont="1" applyBorder="1" applyAlignment="1">
      <alignment horizontal="center" vertical="center" wrapText="1"/>
    </xf>
    <xf numFmtId="49" fontId="15" fillId="0" borderId="12" xfId="8" applyNumberFormat="1" applyFont="1" applyBorder="1" applyAlignment="1">
      <alignment wrapText="1" shrinkToFit="1"/>
    </xf>
    <xf numFmtId="49" fontId="15" fillId="0" borderId="11" xfId="8" applyNumberFormat="1" applyFont="1" applyBorder="1" applyAlignment="1">
      <alignment shrinkToFit="1"/>
    </xf>
    <xf numFmtId="49" fontId="12" fillId="0" borderId="11" xfId="8" applyNumberFormat="1" applyFont="1" applyBorder="1" applyAlignment="1">
      <alignment shrinkToFit="1"/>
    </xf>
    <xf numFmtId="170" fontId="15" fillId="0" borderId="11" xfId="8" applyNumberFormat="1" applyFont="1" applyBorder="1" applyAlignment="1">
      <alignment shrinkToFit="1"/>
    </xf>
    <xf numFmtId="170" fontId="15" fillId="0" borderId="9" xfId="8" applyNumberFormat="1" applyFont="1" applyBorder="1" applyAlignment="1">
      <alignment shrinkToFit="1"/>
    </xf>
    <xf numFmtId="49" fontId="15" fillId="0" borderId="7" xfId="4" applyNumberFormat="1" applyFont="1" applyFill="1" applyBorder="1" applyAlignment="1">
      <alignment wrapText="1" shrinkToFit="1"/>
    </xf>
    <xf numFmtId="0" fontId="13" fillId="0" borderId="6" xfId="0" applyFont="1" applyBorder="1"/>
    <xf numFmtId="170" fontId="13" fillId="0" borderId="6" xfId="0" applyNumberFormat="1" applyFont="1" applyBorder="1"/>
    <xf numFmtId="170" fontId="13" fillId="0" borderId="5" xfId="0" applyNumberFormat="1" applyFont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3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0" fontId="13" fillId="0" borderId="27" xfId="0" applyFont="1" applyBorder="1" applyAlignment="1">
      <alignment horizontal="center"/>
    </xf>
    <xf numFmtId="1" fontId="13" fillId="2" borderId="27" xfId="0" applyNumberFormat="1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3" fillId="0" borderId="12" xfId="0" applyFont="1" applyBorder="1" applyAlignment="1">
      <alignment horizontal="left"/>
    </xf>
    <xf numFmtId="1" fontId="13" fillId="0" borderId="11" xfId="0" applyNumberFormat="1" applyFont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1" fontId="13" fillId="2" borderId="9" xfId="0" applyNumberFormat="1" applyFont="1" applyFill="1" applyBorder="1" applyAlignment="1">
      <alignment horizontal="center"/>
    </xf>
    <xf numFmtId="0" fontId="13" fillId="0" borderId="35" xfId="0" applyFont="1" applyBorder="1" applyAlignment="1">
      <alignment horizontal="left"/>
    </xf>
    <xf numFmtId="0" fontId="13" fillId="0" borderId="40" xfId="0" applyFont="1" applyBorder="1" applyAlignment="1">
      <alignment horizontal="center"/>
    </xf>
    <xf numFmtId="1" fontId="13" fillId="2" borderId="40" xfId="0" applyNumberFormat="1" applyFont="1" applyFill="1" applyBorder="1" applyAlignment="1">
      <alignment horizontal="center"/>
    </xf>
    <xf numFmtId="1" fontId="13" fillId="2" borderId="36" xfId="0" applyNumberFormat="1" applyFont="1" applyFill="1" applyBorder="1" applyAlignment="1">
      <alignment horizontal="center"/>
    </xf>
    <xf numFmtId="0" fontId="14" fillId="0" borderId="23" xfId="0" applyFont="1" applyBorder="1" applyAlignment="1">
      <alignment horizontal="left"/>
    </xf>
    <xf numFmtId="0" fontId="14" fillId="0" borderId="16" xfId="0" applyFont="1" applyBorder="1" applyAlignment="1">
      <alignment horizontal="center"/>
    </xf>
    <xf numFmtId="1" fontId="14" fillId="0" borderId="16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3" fillId="0" borderId="27" xfId="0" applyFont="1" applyBorder="1"/>
    <xf numFmtId="0" fontId="11" fillId="0" borderId="27" xfId="0" applyFont="1" applyBorder="1"/>
    <xf numFmtId="0" fontId="11" fillId="0" borderId="11" xfId="0" applyFont="1" applyBorder="1"/>
    <xf numFmtId="0" fontId="14" fillId="0" borderId="7" xfId="0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3" fillId="0" borderId="53" xfId="0" applyFont="1" applyBorder="1" applyAlignment="1">
      <alignment horizontal="left"/>
    </xf>
    <xf numFmtId="1" fontId="13" fillId="0" borderId="27" xfId="0" applyNumberFormat="1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1" fontId="14" fillId="0" borderId="11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3" fillId="0" borderId="11" xfId="0" applyFont="1" applyBorder="1"/>
    <xf numFmtId="0" fontId="13" fillId="0" borderId="40" xfId="0" applyFont="1" applyBorder="1"/>
    <xf numFmtId="0" fontId="13" fillId="0" borderId="3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9" xfId="0" applyFont="1" applyBorder="1"/>
    <xf numFmtId="0" fontId="11" fillId="0" borderId="23" xfId="0" applyFont="1" applyBorder="1"/>
    <xf numFmtId="0" fontId="11" fillId="0" borderId="42" xfId="0" applyFont="1" applyBorder="1"/>
    <xf numFmtId="0" fontId="13" fillId="0" borderId="11" xfId="0" applyFont="1" applyBorder="1" applyAlignment="1">
      <alignment horizontal="left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1" fontId="14" fillId="0" borderId="5" xfId="0" applyNumberFormat="1" applyFont="1" applyBorder="1" applyAlignment="1">
      <alignment horizontal="center"/>
    </xf>
    <xf numFmtId="0" fontId="15" fillId="0" borderId="0" xfId="3" applyFont="1" applyAlignment="1">
      <alignment vertical="top"/>
    </xf>
    <xf numFmtId="0" fontId="20" fillId="0" borderId="0" xfId="3" applyFont="1" applyAlignment="1">
      <alignment vertical="top"/>
    </xf>
    <xf numFmtId="0" fontId="20" fillId="0" borderId="0" xfId="3" applyFont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0" fillId="0" borderId="24" xfId="3" applyFont="1" applyBorder="1" applyAlignment="1">
      <alignment horizontal="right" vertical="top"/>
    </xf>
    <xf numFmtId="0" fontId="15" fillId="0" borderId="17" xfId="3" applyFont="1" applyBorder="1" applyAlignment="1">
      <alignment horizontal="center" vertical="top" wrapText="1"/>
    </xf>
    <xf numFmtId="0" fontId="15" fillId="0" borderId="21" xfId="3" applyFont="1" applyBorder="1" applyAlignment="1">
      <alignment horizontal="center" vertical="top" wrapText="1"/>
    </xf>
    <xf numFmtId="0" fontId="15" fillId="0" borderId="21" xfId="3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top" wrapText="1"/>
    </xf>
    <xf numFmtId="0" fontId="15" fillId="0" borderId="14" xfId="3" applyFont="1" applyBorder="1" applyAlignment="1">
      <alignment horizontal="center" vertical="top" wrapText="1"/>
    </xf>
    <xf numFmtId="0" fontId="15" fillId="0" borderId="14" xfId="3" applyFont="1" applyBorder="1" applyAlignment="1">
      <alignment vertical="top"/>
    </xf>
    <xf numFmtId="0" fontId="13" fillId="0" borderId="14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2" fillId="0" borderId="12" xfId="3" applyFont="1" applyBorder="1" applyAlignment="1">
      <alignment horizontal="left" vertical="top" wrapText="1"/>
    </xf>
    <xf numFmtId="0" fontId="15" fillId="0" borderId="11" xfId="3" applyFont="1" applyBorder="1" applyAlignment="1">
      <alignment horizontal="center" vertical="top" wrapText="1"/>
    </xf>
    <xf numFmtId="0" fontId="15" fillId="0" borderId="11" xfId="3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3" fillId="0" borderId="12" xfId="0" applyFont="1" applyBorder="1" applyAlignment="1">
      <alignment wrapText="1"/>
    </xf>
    <xf numFmtId="4" fontId="15" fillId="0" borderId="11" xfId="3" applyNumberFormat="1" applyFont="1" applyBorder="1" applyAlignment="1">
      <alignment vertical="top"/>
    </xf>
    <xf numFmtId="1" fontId="15" fillId="0" borderId="11" xfId="3" applyNumberFormat="1" applyFont="1" applyBorder="1" applyAlignment="1">
      <alignment vertical="top"/>
    </xf>
    <xf numFmtId="1" fontId="13" fillId="0" borderId="9" xfId="0" applyNumberFormat="1" applyFont="1" applyBorder="1" applyAlignment="1">
      <alignment vertical="top"/>
    </xf>
    <xf numFmtId="2" fontId="15" fillId="0" borderId="11" xfId="3" applyNumberFormat="1" applyFont="1" applyBorder="1" applyAlignment="1">
      <alignment vertical="top"/>
    </xf>
    <xf numFmtId="0" fontId="25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Border="1" applyAlignment="1">
      <alignment horizontal="right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5" fillId="0" borderId="12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5" fillId="0" borderId="12" xfId="0" applyFont="1" applyBorder="1" applyAlignment="1">
      <alignment horizontal="left" wrapText="1"/>
    </xf>
    <xf numFmtId="0" fontId="25" fillId="0" borderId="11" xfId="0" applyFont="1" applyBorder="1"/>
    <xf numFmtId="0" fontId="25" fillId="0" borderId="9" xfId="0" applyFont="1" applyBorder="1"/>
    <xf numFmtId="0" fontId="26" fillId="0" borderId="12" xfId="0" applyFont="1" applyBorder="1" applyAlignment="1">
      <alignment wrapText="1"/>
    </xf>
    <xf numFmtId="0" fontId="26" fillId="0" borderId="11" xfId="0" applyFont="1" applyBorder="1" applyAlignment="1">
      <alignment wrapText="1"/>
    </xf>
    <xf numFmtId="0" fontId="26" fillId="0" borderId="9" xfId="0" applyFont="1" applyBorder="1" applyAlignment="1">
      <alignment wrapText="1"/>
    </xf>
    <xf numFmtId="0" fontId="25" fillId="0" borderId="7" xfId="0" applyFont="1" applyBorder="1" applyAlignment="1">
      <alignment horizontal="left" wrapText="1"/>
    </xf>
    <xf numFmtId="0" fontId="25" fillId="0" borderId="6" xfId="0" applyFont="1" applyBorder="1" applyAlignment="1">
      <alignment wrapText="1"/>
    </xf>
    <xf numFmtId="0" fontId="25" fillId="0" borderId="6" xfId="0" applyFont="1" applyBorder="1"/>
    <xf numFmtId="0" fontId="25" fillId="0" borderId="5" xfId="0" applyFont="1" applyBorder="1"/>
    <xf numFmtId="169" fontId="1" fillId="0" borderId="0" xfId="1" applyNumberFormat="1"/>
    <xf numFmtId="0" fontId="1" fillId="0" borderId="0" xfId="1" applyNumberFormat="1"/>
    <xf numFmtId="1" fontId="20" fillId="0" borderId="4" xfId="1" applyNumberFormat="1" applyFont="1" applyFill="1" applyBorder="1" applyAlignment="1" applyProtection="1">
      <alignment horizontal="center" vertical="center"/>
      <protection hidden="1"/>
    </xf>
    <xf numFmtId="0" fontId="22" fillId="0" borderId="46" xfId="1" applyNumberFormat="1" applyFont="1" applyFill="1" applyBorder="1" applyAlignment="1" applyProtection="1">
      <alignment horizontal="center" vertical="center"/>
      <protection hidden="1"/>
    </xf>
    <xf numFmtId="0" fontId="22" fillId="0" borderId="47" xfId="1" applyNumberFormat="1" applyFont="1" applyFill="1" applyBorder="1" applyAlignment="1" applyProtection="1">
      <alignment horizontal="center" vertical="center"/>
      <protection hidden="1"/>
    </xf>
    <xf numFmtId="164" fontId="20" fillId="2" borderId="29" xfId="4" applyNumberFormat="1" applyFont="1" applyFill="1" applyBorder="1" applyAlignment="1" applyProtection="1">
      <alignment horizontal="right" vertical="center"/>
      <protection hidden="1"/>
    </xf>
    <xf numFmtId="164" fontId="20" fillId="2" borderId="30" xfId="4" applyNumberFormat="1" applyFont="1" applyFill="1" applyBorder="1" applyAlignment="1" applyProtection="1">
      <alignment horizontal="right" vertical="center"/>
      <protection hidden="1"/>
    </xf>
    <xf numFmtId="167" fontId="20" fillId="0" borderId="11" xfId="4" applyNumberFormat="1" applyFont="1" applyFill="1" applyBorder="1" applyAlignment="1" applyProtection="1">
      <alignment horizontal="right" vertical="center"/>
      <protection hidden="1"/>
    </xf>
    <xf numFmtId="166" fontId="20" fillId="0" borderId="11" xfId="4" applyNumberFormat="1" applyFont="1" applyFill="1" applyBorder="1" applyAlignment="1" applyProtection="1">
      <alignment horizontal="left" vertical="center"/>
      <protection hidden="1"/>
    </xf>
    <xf numFmtId="165" fontId="20" fillId="0" borderId="11" xfId="4" applyNumberFormat="1" applyFont="1" applyFill="1" applyBorder="1" applyAlignment="1" applyProtection="1">
      <alignment horizontal="right" vertical="center"/>
      <protection hidden="1"/>
    </xf>
    <xf numFmtId="166" fontId="20" fillId="0" borderId="11" xfId="4" applyNumberFormat="1" applyFont="1" applyFill="1" applyBorder="1" applyAlignment="1" applyProtection="1">
      <alignment horizontal="center" vertical="center"/>
      <protection hidden="1"/>
    </xf>
    <xf numFmtId="165" fontId="20" fillId="0" borderId="11" xfId="4" applyNumberFormat="1" applyFont="1" applyFill="1" applyBorder="1" applyAlignment="1" applyProtection="1">
      <alignment horizontal="center" vertical="center"/>
      <protection hidden="1"/>
    </xf>
    <xf numFmtId="164" fontId="20" fillId="0" borderId="11" xfId="4" applyNumberFormat="1" applyFont="1" applyFill="1" applyBorder="1" applyAlignment="1" applyProtection="1">
      <alignment horizontal="right" vertical="center"/>
      <protection hidden="1"/>
    </xf>
    <xf numFmtId="167" fontId="20" fillId="2" borderId="11" xfId="4" applyNumberFormat="1" applyFont="1" applyFill="1" applyBorder="1" applyAlignment="1" applyProtection="1">
      <alignment horizontal="right" vertical="center"/>
      <protection hidden="1"/>
    </xf>
    <xf numFmtId="166" fontId="20" fillId="2" borderId="11" xfId="4" applyNumberFormat="1" applyFont="1" applyFill="1" applyBorder="1" applyAlignment="1" applyProtection="1">
      <alignment horizontal="left" vertical="center"/>
      <protection hidden="1"/>
    </xf>
    <xf numFmtId="165" fontId="20" fillId="2" borderId="11" xfId="4" applyNumberFormat="1" applyFont="1" applyFill="1" applyBorder="1" applyAlignment="1" applyProtection="1">
      <alignment horizontal="right" vertical="center"/>
      <protection hidden="1"/>
    </xf>
    <xf numFmtId="166" fontId="20" fillId="2" borderId="11" xfId="4" applyNumberFormat="1" applyFont="1" applyFill="1" applyBorder="1" applyAlignment="1" applyProtection="1">
      <alignment horizontal="center" vertical="center"/>
      <protection hidden="1"/>
    </xf>
    <xf numFmtId="164" fontId="20" fillId="2" borderId="11" xfId="4" applyNumberFormat="1" applyFont="1" applyFill="1" applyBorder="1" applyAlignment="1" applyProtection="1">
      <alignment horizontal="right" vertical="center"/>
      <protection hidden="1"/>
    </xf>
    <xf numFmtId="164" fontId="21" fillId="2" borderId="11" xfId="4" applyNumberFormat="1" applyFont="1" applyFill="1" applyBorder="1" applyAlignment="1" applyProtection="1">
      <alignment horizontal="right" vertical="center"/>
      <protection hidden="1"/>
    </xf>
    <xf numFmtId="168" fontId="20" fillId="2" borderId="11" xfId="1" applyNumberFormat="1" applyFont="1" applyFill="1" applyBorder="1" applyAlignment="1" applyProtection="1">
      <alignment horizontal="left" vertical="top" wrapText="1"/>
      <protection hidden="1"/>
    </xf>
    <xf numFmtId="49" fontId="20" fillId="2" borderId="11" xfId="1" applyNumberFormat="1" applyFont="1" applyFill="1" applyBorder="1" applyAlignment="1" applyProtection="1">
      <alignment horizontal="center" vertical="center" wrapText="1"/>
      <protection hidden="1"/>
    </xf>
    <xf numFmtId="168" fontId="20" fillId="0" borderId="15" xfId="1" applyNumberFormat="1" applyFont="1" applyFill="1" applyBorder="1" applyAlignment="1" applyProtection="1">
      <alignment horizontal="left" vertical="top" wrapText="1"/>
      <protection hidden="1"/>
    </xf>
    <xf numFmtId="168" fontId="20" fillId="0" borderId="12" xfId="4" applyNumberFormat="1" applyFont="1" applyFill="1" applyBorder="1" applyAlignment="1" applyProtection="1">
      <alignment horizontal="left" vertical="top" wrapText="1"/>
      <protection hidden="1"/>
    </xf>
    <xf numFmtId="168" fontId="20" fillId="2" borderId="12" xfId="4" applyNumberFormat="1" applyFont="1" applyFill="1" applyBorder="1" applyAlignment="1" applyProtection="1">
      <alignment horizontal="left" vertical="top" wrapText="1"/>
      <protection hidden="1"/>
    </xf>
    <xf numFmtId="0" fontId="20" fillId="2" borderId="12" xfId="1" applyNumberFormat="1" applyFont="1" applyFill="1" applyBorder="1" applyAlignment="1" applyProtection="1">
      <alignment wrapText="1"/>
      <protection hidden="1"/>
    </xf>
    <xf numFmtId="168" fontId="20" fillId="2" borderId="9" xfId="1" applyNumberFormat="1" applyFont="1" applyFill="1" applyBorder="1" applyAlignment="1" applyProtection="1">
      <alignment horizontal="left" vertical="top" wrapText="1"/>
      <protection hidden="1"/>
    </xf>
    <xf numFmtId="168" fontId="20" fillId="2" borderId="7" xfId="4" applyNumberFormat="1" applyFont="1" applyFill="1" applyBorder="1" applyAlignment="1" applyProtection="1">
      <alignment horizontal="left" vertical="top" wrapText="1"/>
      <protection hidden="1"/>
    </xf>
    <xf numFmtId="167" fontId="20" fillId="2" borderId="6" xfId="4" applyNumberFormat="1" applyFont="1" applyFill="1" applyBorder="1" applyAlignment="1" applyProtection="1">
      <alignment horizontal="right" vertical="center"/>
      <protection hidden="1"/>
    </xf>
    <xf numFmtId="166" fontId="20" fillId="2" borderId="6" xfId="4" applyNumberFormat="1" applyFont="1" applyFill="1" applyBorder="1" applyAlignment="1" applyProtection="1">
      <alignment horizontal="left" vertical="center"/>
      <protection hidden="1"/>
    </xf>
    <xf numFmtId="165" fontId="20" fillId="2" borderId="6" xfId="4" applyNumberFormat="1" applyFont="1" applyFill="1" applyBorder="1" applyAlignment="1" applyProtection="1">
      <alignment horizontal="right" vertical="center"/>
      <protection hidden="1"/>
    </xf>
    <xf numFmtId="166" fontId="20" fillId="2" borderId="6" xfId="4" applyNumberFormat="1" applyFont="1" applyFill="1" applyBorder="1" applyAlignment="1" applyProtection="1">
      <alignment horizontal="center" vertical="center"/>
      <protection hidden="1"/>
    </xf>
    <xf numFmtId="165" fontId="20" fillId="2" borderId="6" xfId="4" applyNumberFormat="1" applyFont="1" applyFill="1" applyBorder="1" applyAlignment="1" applyProtection="1">
      <alignment horizontal="center" vertical="center"/>
      <protection hidden="1"/>
    </xf>
    <xf numFmtId="164" fontId="20" fillId="2" borderId="6" xfId="4" applyNumberFormat="1" applyFont="1" applyFill="1" applyBorder="1" applyAlignment="1" applyProtection="1">
      <alignment horizontal="right" vertical="center"/>
      <protection hidden="1"/>
    </xf>
    <xf numFmtId="0" fontId="21" fillId="0" borderId="46" xfId="1" applyNumberFormat="1" applyFont="1" applyFill="1" applyBorder="1" applyAlignment="1" applyProtection="1">
      <alignment horizontal="center" vertical="center"/>
      <protection hidden="1"/>
    </xf>
    <xf numFmtId="0" fontId="21" fillId="0" borderId="47" xfId="1" applyNumberFormat="1" applyFont="1" applyFill="1" applyBorder="1" applyAlignment="1" applyProtection="1">
      <alignment horizontal="center" vertical="center"/>
      <protection hidden="1"/>
    </xf>
    <xf numFmtId="0" fontId="20" fillId="2" borderId="11" xfId="1" applyNumberFormat="1" applyFont="1" applyFill="1" applyBorder="1" applyAlignment="1" applyProtection="1">
      <alignment horizontal="left" vertical="top" wrapText="1"/>
      <protection hidden="1"/>
    </xf>
    <xf numFmtId="0" fontId="1" fillId="0" borderId="11" xfId="1" applyBorder="1" applyProtection="1">
      <protection hidden="1"/>
    </xf>
    <xf numFmtId="168" fontId="20" fillId="2" borderId="15" xfId="1" applyNumberFormat="1" applyFont="1" applyFill="1" applyBorder="1" applyAlignment="1" applyProtection="1">
      <alignment horizontal="left" vertical="top" wrapText="1"/>
      <protection hidden="1"/>
    </xf>
    <xf numFmtId="168" fontId="20" fillId="2" borderId="14" xfId="1" applyNumberFormat="1" applyFont="1" applyFill="1" applyBorder="1" applyAlignment="1" applyProtection="1">
      <alignment horizontal="left" vertical="top" wrapText="1"/>
      <protection hidden="1"/>
    </xf>
    <xf numFmtId="0" fontId="1" fillId="0" borderId="6" xfId="1" applyBorder="1" applyProtection="1">
      <protection hidden="1"/>
    </xf>
    <xf numFmtId="0" fontId="1" fillId="0" borderId="42" xfId="1" applyBorder="1"/>
    <xf numFmtId="0" fontId="15" fillId="2" borderId="10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45" xfId="0" applyFont="1" applyFill="1" applyBorder="1" applyAlignment="1">
      <alignment horizontal="center" vertical="top" wrapText="1"/>
    </xf>
    <xf numFmtId="0" fontId="13" fillId="2" borderId="36" xfId="0" applyFont="1" applyFill="1" applyBorder="1" applyAlignment="1">
      <alignment vertical="top" wrapText="1"/>
    </xf>
    <xf numFmtId="0" fontId="15" fillId="2" borderId="46" xfId="0" applyFont="1" applyFill="1" applyBorder="1" applyAlignment="1">
      <alignment horizontal="center" vertical="top" wrapText="1"/>
    </xf>
    <xf numFmtId="0" fontId="15" fillId="2" borderId="47" xfId="0" applyFont="1" applyFill="1" applyBorder="1" applyAlignment="1">
      <alignment vertical="top" wrapText="1"/>
    </xf>
    <xf numFmtId="0" fontId="13" fillId="2" borderId="40" xfId="0" applyFont="1" applyFill="1" applyBorder="1" applyAlignment="1">
      <alignment horizontal="center" vertical="top" wrapText="1"/>
    </xf>
    <xf numFmtId="0" fontId="15" fillId="2" borderId="27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13" fillId="2" borderId="48" xfId="0" applyFont="1" applyFill="1" applyBorder="1" applyAlignment="1">
      <alignment horizontal="center" vertical="top" wrapText="1"/>
    </xf>
    <xf numFmtId="0" fontId="13" fillId="2" borderId="49" xfId="0" applyFont="1" applyFill="1" applyBorder="1" applyAlignment="1">
      <alignment vertical="top" wrapText="1"/>
    </xf>
    <xf numFmtId="0" fontId="13" fillId="2" borderId="2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48" xfId="0" applyFont="1" applyFill="1" applyBorder="1" applyAlignment="1">
      <alignment horizontal="center" vertical="top"/>
    </xf>
    <xf numFmtId="0" fontId="15" fillId="2" borderId="49" xfId="0" applyFont="1" applyFill="1" applyBorder="1" applyAlignment="1">
      <alignment vertical="top" wrapText="1"/>
    </xf>
    <xf numFmtId="0" fontId="15" fillId="2" borderId="48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vertical="top" wrapText="1"/>
    </xf>
    <xf numFmtId="0" fontId="13" fillId="2" borderId="51" xfId="0" applyFont="1" applyFill="1" applyBorder="1" applyAlignment="1">
      <alignment horizontal="center" vertical="top" wrapText="1"/>
    </xf>
    <xf numFmtId="0" fontId="13" fillId="2" borderId="33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wrapText="1"/>
    </xf>
    <xf numFmtId="0" fontId="13" fillId="2" borderId="11" xfId="0" applyFont="1" applyFill="1" applyBorder="1" applyAlignment="1">
      <alignment horizontal="center" vertical="top"/>
    </xf>
    <xf numFmtId="0" fontId="15" fillId="2" borderId="32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horizontal="center" vertical="top"/>
    </xf>
    <xf numFmtId="0" fontId="13" fillId="2" borderId="32" xfId="0" applyFont="1" applyFill="1" applyBorder="1" applyAlignment="1">
      <alignment wrapText="1"/>
    </xf>
    <xf numFmtId="0" fontId="13" fillId="2" borderId="32" xfId="0" applyFont="1" applyFill="1" applyBorder="1" applyAlignment="1">
      <alignment horizontal="justify" vertical="top" wrapText="1"/>
    </xf>
    <xf numFmtId="0" fontId="15" fillId="2" borderId="10" xfId="0" applyFont="1" applyFill="1" applyBorder="1" applyAlignment="1">
      <alignment horizontal="center" vertical="top"/>
    </xf>
    <xf numFmtId="0" fontId="13" fillId="2" borderId="41" xfId="0" applyFont="1" applyFill="1" applyBorder="1" applyAlignment="1">
      <alignment horizontal="center" vertical="top" wrapText="1"/>
    </xf>
    <xf numFmtId="0" fontId="13" fillId="2" borderId="52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wrapText="1"/>
    </xf>
    <xf numFmtId="0" fontId="13" fillId="2" borderId="1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justify" vertical="center" wrapText="1"/>
    </xf>
    <xf numFmtId="0" fontId="13" fillId="2" borderId="5" xfId="0" applyFont="1" applyFill="1" applyBorder="1" applyAlignment="1">
      <alignment vertical="top" wrapText="1"/>
    </xf>
    <xf numFmtId="49" fontId="13" fillId="2" borderId="19" xfId="0" applyNumberFormat="1" applyFont="1" applyFill="1" applyBorder="1" applyAlignment="1">
      <alignment horizontal="center" vertical="top" wrapText="1"/>
    </xf>
    <xf numFmtId="49" fontId="14" fillId="0" borderId="21" xfId="0" applyNumberFormat="1" applyFont="1" applyBorder="1" applyAlignment="1">
      <alignment horizontal="center" vertical="top" wrapText="1"/>
    </xf>
    <xf numFmtId="49" fontId="14" fillId="0" borderId="50" xfId="0" applyNumberFormat="1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vertical="top" wrapText="1"/>
    </xf>
    <xf numFmtId="3" fontId="13" fillId="2" borderId="6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wrapText="1"/>
    </xf>
    <xf numFmtId="49" fontId="14" fillId="0" borderId="15" xfId="0" applyNumberFormat="1" applyFont="1" applyBorder="1" applyAlignment="1">
      <alignment horizontal="center" vertical="top" wrapText="1"/>
    </xf>
    <xf numFmtId="0" fontId="17" fillId="2" borderId="13" xfId="0" applyFont="1" applyFill="1" applyBorder="1" applyAlignment="1">
      <alignment horizontal="justify" vertical="center" wrapText="1"/>
    </xf>
    <xf numFmtId="49" fontId="14" fillId="0" borderId="50" xfId="0" applyNumberFormat="1" applyFont="1" applyBorder="1" applyAlignment="1">
      <alignment horizontal="center" wrapText="1"/>
    </xf>
    <xf numFmtId="0" fontId="15" fillId="2" borderId="9" xfId="0" applyFont="1" applyFill="1" applyBorder="1" applyAlignment="1">
      <alignment vertical="top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justify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4" fillId="2" borderId="43" xfId="0" applyFont="1" applyFill="1" applyBorder="1" applyAlignment="1">
      <alignment vertical="top" wrapText="1"/>
    </xf>
    <xf numFmtId="0" fontId="12" fillId="0" borderId="0" xfId="4" applyNumberFormat="1" applyFont="1" applyFill="1" applyAlignment="1" applyProtection="1">
      <alignment horizontal="center" vertical="center" wrapText="1"/>
      <protection hidden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vertical="center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vertical="top" wrapText="1"/>
    </xf>
    <xf numFmtId="0" fontId="14" fillId="2" borderId="45" xfId="0" applyFont="1" applyFill="1" applyBorder="1" applyAlignment="1">
      <alignment horizontal="center" vertical="top" wrapText="1"/>
    </xf>
    <xf numFmtId="0" fontId="13" fillId="2" borderId="39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center" vertical="top" wrapText="1"/>
    </xf>
    <xf numFmtId="0" fontId="13" fillId="2" borderId="28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14" fillId="2" borderId="26" xfId="0" applyFont="1" applyFill="1" applyBorder="1" applyAlignment="1">
      <alignment horizontal="center" vertical="top" wrapText="1"/>
    </xf>
    <xf numFmtId="0" fontId="14" fillId="2" borderId="26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wrapText="1"/>
    </xf>
    <xf numFmtId="0" fontId="13" fillId="2" borderId="3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vertical="top" wrapText="1"/>
    </xf>
    <xf numFmtId="0" fontId="14" fillId="2" borderId="54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38" xfId="0" applyFont="1" applyFill="1" applyBorder="1" applyAlignment="1">
      <alignment horizontal="center" vertical="top" wrapText="1"/>
    </xf>
    <xf numFmtId="0" fontId="13" fillId="2" borderId="30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30" xfId="0" applyFont="1" applyFill="1" applyBorder="1" applyAlignment="1">
      <alignment horizontal="center" vertical="top"/>
    </xf>
    <xf numFmtId="0" fontId="14" fillId="2" borderId="46" xfId="0" applyFont="1" applyFill="1" applyBorder="1" applyAlignment="1">
      <alignment horizontal="center" vertical="top" wrapText="1"/>
    </xf>
    <xf numFmtId="0" fontId="13" fillId="2" borderId="47" xfId="0" applyFont="1" applyFill="1" applyBorder="1" applyAlignment="1">
      <alignment horizontal="center" vertical="top" wrapText="1"/>
    </xf>
    <xf numFmtId="0" fontId="13" fillId="2" borderId="49" xfId="0" applyFont="1" applyFill="1" applyBorder="1" applyAlignment="1">
      <alignment horizontal="center" vertical="top" wrapText="1"/>
    </xf>
    <xf numFmtId="0" fontId="14" fillId="2" borderId="45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3" fillId="0" borderId="39" xfId="0" applyFont="1" applyBorder="1" applyAlignment="1">
      <alignment horizontal="center" wrapText="1"/>
    </xf>
    <xf numFmtId="0" fontId="22" fillId="0" borderId="45" xfId="1" applyNumberFormat="1" applyFont="1" applyFill="1" applyBorder="1" applyAlignment="1" applyProtection="1">
      <alignment horizontal="center" vertical="center"/>
      <protection hidden="1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1" fillId="0" borderId="17" xfId="1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21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>
      <alignment vertical="center"/>
    </xf>
    <xf numFmtId="0" fontId="2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Font="1" applyBorder="1" applyAlignment="1">
      <alignment vertical="center"/>
    </xf>
    <xf numFmtId="0" fontId="21" fillId="0" borderId="45" xfId="1" applyNumberFormat="1" applyFont="1" applyFill="1" applyBorder="1" applyAlignment="1" applyProtection="1">
      <alignment horizontal="center" vertical="center"/>
      <protection hidden="1"/>
    </xf>
    <xf numFmtId="0" fontId="10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20" fillId="0" borderId="0" xfId="6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/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12" fillId="0" borderId="0" xfId="3" applyFont="1" applyAlignment="1">
      <alignment horizontal="center" vertical="top" wrapText="1"/>
    </xf>
    <xf numFmtId="0" fontId="15" fillId="0" borderId="0" xfId="3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2"/>
    <cellStyle name="Обычный 2 4" xfId="4"/>
    <cellStyle name="Обычный 3" xfId="5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3" sqref="C3"/>
    </sheetView>
  </sheetViews>
  <sheetFormatPr defaultRowHeight="15" x14ac:dyDescent="0.25"/>
  <cols>
    <col min="1" max="1" width="8.7109375" customWidth="1"/>
    <col min="2" max="2" width="24.140625" customWidth="1"/>
    <col min="3" max="3" width="54.140625" customWidth="1"/>
  </cols>
  <sheetData>
    <row r="1" spans="1:3" x14ac:dyDescent="0.25">
      <c r="A1" s="20"/>
      <c r="B1" s="20"/>
      <c r="C1" s="5" t="s">
        <v>214</v>
      </c>
    </row>
    <row r="2" spans="1:3" x14ac:dyDescent="0.25">
      <c r="A2" s="20"/>
      <c r="B2" s="20"/>
      <c r="C2" s="5" t="s">
        <v>215</v>
      </c>
    </row>
    <row r="3" spans="1:3" ht="45" x14ac:dyDescent="0.25">
      <c r="A3" s="20"/>
      <c r="B3" s="20"/>
      <c r="C3" s="21" t="s">
        <v>547</v>
      </c>
    </row>
    <row r="4" spans="1:3" x14ac:dyDescent="0.25">
      <c r="A4" s="325" t="s">
        <v>216</v>
      </c>
      <c r="B4" s="325"/>
      <c r="C4" s="325"/>
    </row>
    <row r="5" spans="1:3" ht="31.9" customHeight="1" x14ac:dyDescent="0.25">
      <c r="A5" s="325" t="s">
        <v>217</v>
      </c>
      <c r="B5" s="325"/>
      <c r="C5" s="325"/>
    </row>
    <row r="6" spans="1:3" ht="15.75" thickBot="1" x14ac:dyDescent="0.3">
      <c r="A6" s="20"/>
      <c r="B6" s="20"/>
      <c r="C6" s="20" t="s">
        <v>218</v>
      </c>
    </row>
    <row r="7" spans="1:3" ht="64.5" thickBot="1" x14ac:dyDescent="0.3">
      <c r="A7" s="22" t="s">
        <v>219</v>
      </c>
      <c r="B7" s="23" t="s">
        <v>220</v>
      </c>
      <c r="C7" s="24" t="s">
        <v>221</v>
      </c>
    </row>
    <row r="8" spans="1:3" ht="15.75" thickBot="1" x14ac:dyDescent="0.3">
      <c r="A8" s="25" t="s">
        <v>222</v>
      </c>
      <c r="B8" s="326" t="s">
        <v>223</v>
      </c>
      <c r="C8" s="327"/>
    </row>
    <row r="9" spans="1:3" ht="25.5" x14ac:dyDescent="0.25">
      <c r="A9" s="26" t="s">
        <v>222</v>
      </c>
      <c r="B9" s="263" t="s">
        <v>224</v>
      </c>
      <c r="C9" s="264" t="s">
        <v>225</v>
      </c>
    </row>
    <row r="10" spans="1:3" ht="25.5" x14ac:dyDescent="0.25">
      <c r="A10" s="28" t="s">
        <v>222</v>
      </c>
      <c r="B10" s="265" t="s">
        <v>226</v>
      </c>
      <c r="C10" s="266" t="s">
        <v>227</v>
      </c>
    </row>
    <row r="11" spans="1:3" x14ac:dyDescent="0.25">
      <c r="A11" s="28" t="s">
        <v>222</v>
      </c>
      <c r="B11" s="265" t="s">
        <v>228</v>
      </c>
      <c r="C11" s="266" t="s">
        <v>229</v>
      </c>
    </row>
    <row r="12" spans="1:3" x14ac:dyDescent="0.25">
      <c r="A12" s="28" t="s">
        <v>222</v>
      </c>
      <c r="B12" s="265" t="s">
        <v>230</v>
      </c>
      <c r="C12" s="266" t="s">
        <v>231</v>
      </c>
    </row>
    <row r="13" spans="1:3" ht="26.25" thickBot="1" x14ac:dyDescent="0.3">
      <c r="A13" s="30" t="s">
        <v>222</v>
      </c>
      <c r="B13" s="267" t="s">
        <v>232</v>
      </c>
      <c r="C13" s="268" t="s">
        <v>233</v>
      </c>
    </row>
    <row r="14" spans="1:3" ht="15.75" thickBot="1" x14ac:dyDescent="0.3">
      <c r="A14" s="32" t="s">
        <v>234</v>
      </c>
      <c r="B14" s="328" t="s">
        <v>235</v>
      </c>
      <c r="C14" s="329"/>
    </row>
    <row r="15" spans="1:3" ht="39" thickBot="1" x14ac:dyDescent="0.3">
      <c r="A15" s="33" t="s">
        <v>234</v>
      </c>
      <c r="B15" s="269" t="s">
        <v>236</v>
      </c>
      <c r="C15" s="270" t="s">
        <v>237</v>
      </c>
    </row>
    <row r="16" spans="1:3" ht="22.15" customHeight="1" thickBot="1" x14ac:dyDescent="0.3">
      <c r="A16" s="34" t="s">
        <v>238</v>
      </c>
      <c r="B16" s="330" t="s">
        <v>239</v>
      </c>
      <c r="C16" s="331"/>
    </row>
    <row r="17" spans="1:3" ht="26.25" thickBot="1" x14ac:dyDescent="0.3">
      <c r="A17" s="33" t="s">
        <v>238</v>
      </c>
      <c r="B17" s="271" t="s">
        <v>240</v>
      </c>
      <c r="C17" s="272" t="s">
        <v>241</v>
      </c>
    </row>
    <row r="18" spans="1:3" ht="31.9" customHeight="1" thickBot="1" x14ac:dyDescent="0.3">
      <c r="A18" s="34" t="s">
        <v>242</v>
      </c>
      <c r="B18" s="323" t="s">
        <v>243</v>
      </c>
      <c r="C18" s="324"/>
    </row>
    <row r="19" spans="1:3" ht="26.25" thickBot="1" x14ac:dyDescent="0.3">
      <c r="A19" s="33" t="s">
        <v>242</v>
      </c>
      <c r="B19" s="271" t="s">
        <v>244</v>
      </c>
      <c r="C19" s="272" t="s">
        <v>245</v>
      </c>
    </row>
    <row r="20" spans="1:3" s="8" customFormat="1" ht="39" thickBot="1" x14ac:dyDescent="0.3">
      <c r="A20" s="307" t="s">
        <v>242</v>
      </c>
      <c r="B20" s="273" t="s">
        <v>236</v>
      </c>
      <c r="C20" s="270" t="s">
        <v>237</v>
      </c>
    </row>
    <row r="21" spans="1:3" ht="31.9" customHeight="1" thickBot="1" x14ac:dyDescent="0.3">
      <c r="A21" s="35" t="s">
        <v>246</v>
      </c>
      <c r="B21" s="334" t="s">
        <v>247</v>
      </c>
      <c r="C21" s="333"/>
    </row>
    <row r="22" spans="1:3" ht="25.5" x14ac:dyDescent="0.25">
      <c r="A22" s="36" t="s">
        <v>246</v>
      </c>
      <c r="B22" s="274" t="s">
        <v>240</v>
      </c>
      <c r="C22" s="275" t="s">
        <v>241</v>
      </c>
    </row>
    <row r="23" spans="1:3" ht="39" thickBot="1" x14ac:dyDescent="0.3">
      <c r="A23" s="37" t="s">
        <v>246</v>
      </c>
      <c r="B23" s="273" t="s">
        <v>236</v>
      </c>
      <c r="C23" s="270" t="s">
        <v>237</v>
      </c>
    </row>
    <row r="24" spans="1:3" ht="20.45" customHeight="1" thickBot="1" x14ac:dyDescent="0.3">
      <c r="A24" s="35" t="s">
        <v>248</v>
      </c>
      <c r="B24" s="335" t="s">
        <v>249</v>
      </c>
      <c r="C24" s="324"/>
    </row>
    <row r="25" spans="1:3" ht="39" thickBot="1" x14ac:dyDescent="0.3">
      <c r="A25" s="38" t="s">
        <v>248</v>
      </c>
      <c r="B25" s="276" t="s">
        <v>236</v>
      </c>
      <c r="C25" s="277" t="s">
        <v>237</v>
      </c>
    </row>
    <row r="26" spans="1:3" ht="30.6" customHeight="1" thickBot="1" x14ac:dyDescent="0.3">
      <c r="A26" s="35" t="s">
        <v>250</v>
      </c>
      <c r="B26" s="335" t="s">
        <v>251</v>
      </c>
      <c r="C26" s="324"/>
    </row>
    <row r="27" spans="1:3" ht="39" thickBot="1" x14ac:dyDescent="0.3">
      <c r="A27" s="38" t="s">
        <v>250</v>
      </c>
      <c r="B27" s="276" t="s">
        <v>236</v>
      </c>
      <c r="C27" s="277" t="s">
        <v>237</v>
      </c>
    </row>
    <row r="28" spans="1:3" ht="31.9" customHeight="1" thickBot="1" x14ac:dyDescent="0.3">
      <c r="A28" s="35" t="s">
        <v>252</v>
      </c>
      <c r="B28" s="336" t="s">
        <v>253</v>
      </c>
      <c r="C28" s="337"/>
    </row>
    <row r="29" spans="1:3" ht="63.75" x14ac:dyDescent="0.25">
      <c r="A29" s="36" t="s">
        <v>252</v>
      </c>
      <c r="B29" s="278" t="s">
        <v>254</v>
      </c>
      <c r="C29" s="279" t="s">
        <v>255</v>
      </c>
    </row>
    <row r="30" spans="1:3" ht="76.5" x14ac:dyDescent="0.25">
      <c r="A30" s="28" t="s">
        <v>252</v>
      </c>
      <c r="B30" s="265" t="s">
        <v>256</v>
      </c>
      <c r="C30" s="280" t="s">
        <v>257</v>
      </c>
    </row>
    <row r="31" spans="1:3" ht="63.75" x14ac:dyDescent="0.25">
      <c r="A31" s="28" t="s">
        <v>252</v>
      </c>
      <c r="B31" s="265" t="s">
        <v>258</v>
      </c>
      <c r="C31" s="280" t="s">
        <v>259</v>
      </c>
    </row>
    <row r="32" spans="1:3" ht="64.5" thickBot="1" x14ac:dyDescent="0.3">
      <c r="A32" s="37" t="s">
        <v>252</v>
      </c>
      <c r="B32" s="273" t="s">
        <v>260</v>
      </c>
      <c r="C32" s="270" t="s">
        <v>261</v>
      </c>
    </row>
    <row r="33" spans="1:3" ht="15.75" thickBot="1" x14ac:dyDescent="0.3">
      <c r="A33" s="35" t="s">
        <v>262</v>
      </c>
      <c r="B33" s="335" t="s">
        <v>263</v>
      </c>
      <c r="C33" s="324"/>
    </row>
    <row r="34" spans="1:3" ht="26.25" thickBot="1" x14ac:dyDescent="0.3">
      <c r="A34" s="38" t="s">
        <v>262</v>
      </c>
      <c r="B34" s="276" t="s">
        <v>264</v>
      </c>
      <c r="C34" s="277" t="s">
        <v>265</v>
      </c>
    </row>
    <row r="35" spans="1:3" ht="27.75" customHeight="1" thickBot="1" x14ac:dyDescent="0.3">
      <c r="A35" s="308">
        <v>106</v>
      </c>
      <c r="B35" s="338" t="s">
        <v>266</v>
      </c>
      <c r="C35" s="339"/>
    </row>
    <row r="36" spans="1:3" ht="25.5" x14ac:dyDescent="0.25">
      <c r="A36" s="26">
        <v>106</v>
      </c>
      <c r="B36" s="297" t="s">
        <v>267</v>
      </c>
      <c r="C36" s="310" t="s">
        <v>268</v>
      </c>
    </row>
    <row r="37" spans="1:3" ht="38.25" x14ac:dyDescent="0.25">
      <c r="A37" s="28" t="s">
        <v>269</v>
      </c>
      <c r="B37" s="265" t="s">
        <v>236</v>
      </c>
      <c r="C37" s="280" t="s">
        <v>237</v>
      </c>
    </row>
    <row r="38" spans="1:3" s="8" customFormat="1" ht="27" thickBot="1" x14ac:dyDescent="0.3">
      <c r="A38" s="30" t="s">
        <v>269</v>
      </c>
      <c r="B38" s="311" t="s">
        <v>328</v>
      </c>
      <c r="C38" s="312" t="s">
        <v>329</v>
      </c>
    </row>
    <row r="39" spans="1:3" ht="15.75" thickBot="1" x14ac:dyDescent="0.3">
      <c r="A39" s="309" t="s">
        <v>99</v>
      </c>
      <c r="B39" s="340" t="s">
        <v>270</v>
      </c>
      <c r="C39" s="341"/>
    </row>
    <row r="40" spans="1:3" ht="39" thickBot="1" x14ac:dyDescent="0.3">
      <c r="A40" s="38" t="s">
        <v>99</v>
      </c>
      <c r="B40" s="276" t="s">
        <v>236</v>
      </c>
      <c r="C40" s="277" t="s">
        <v>237</v>
      </c>
    </row>
    <row r="41" spans="1:3" ht="15.75" thickBot="1" x14ac:dyDescent="0.3">
      <c r="A41" s="35" t="s">
        <v>114</v>
      </c>
      <c r="B41" s="335" t="s">
        <v>271</v>
      </c>
      <c r="C41" s="324"/>
    </row>
    <row r="42" spans="1:3" ht="39" thickBot="1" x14ac:dyDescent="0.3">
      <c r="A42" s="38" t="s">
        <v>114</v>
      </c>
      <c r="B42" s="276" t="s">
        <v>236</v>
      </c>
      <c r="C42" s="277" t="s">
        <v>237</v>
      </c>
    </row>
    <row r="43" spans="1:3" ht="15.75" thickBot="1" x14ac:dyDescent="0.3">
      <c r="A43" s="34" t="s">
        <v>272</v>
      </c>
      <c r="B43" s="330" t="s">
        <v>273</v>
      </c>
      <c r="C43" s="342"/>
    </row>
    <row r="44" spans="1:3" ht="38.25" x14ac:dyDescent="0.25">
      <c r="A44" s="313" t="s">
        <v>272</v>
      </c>
      <c r="B44" s="263" t="s">
        <v>274</v>
      </c>
      <c r="C44" s="314" t="s">
        <v>275</v>
      </c>
    </row>
    <row r="45" spans="1:3" ht="39" thickBot="1" x14ac:dyDescent="0.3">
      <c r="A45" s="30" t="s">
        <v>272</v>
      </c>
      <c r="B45" s="267" t="s">
        <v>236</v>
      </c>
      <c r="C45" s="306" t="s">
        <v>237</v>
      </c>
    </row>
    <row r="46" spans="1:3" ht="15.75" thickBot="1" x14ac:dyDescent="0.3">
      <c r="A46" s="32">
        <v>141</v>
      </c>
      <c r="B46" s="343" t="s">
        <v>276</v>
      </c>
      <c r="C46" s="344"/>
    </row>
    <row r="47" spans="1:3" ht="51" x14ac:dyDescent="0.25">
      <c r="A47" s="26">
        <v>141</v>
      </c>
      <c r="B47" s="297" t="s">
        <v>277</v>
      </c>
      <c r="C47" s="310" t="s">
        <v>278</v>
      </c>
    </row>
    <row r="48" spans="1:3" ht="51" x14ac:dyDescent="0.25">
      <c r="A48" s="28">
        <v>141</v>
      </c>
      <c r="B48" s="287" t="s">
        <v>279</v>
      </c>
      <c r="C48" s="316" t="s">
        <v>280</v>
      </c>
    </row>
    <row r="49" spans="1:3" s="8" customFormat="1" ht="39" thickBot="1" x14ac:dyDescent="0.3">
      <c r="A49" s="30" t="s">
        <v>538</v>
      </c>
      <c r="B49" s="267" t="s">
        <v>236</v>
      </c>
      <c r="C49" s="306" t="s">
        <v>237</v>
      </c>
    </row>
    <row r="50" spans="1:3" ht="15.75" thickBot="1" x14ac:dyDescent="0.3">
      <c r="A50" s="315" t="s">
        <v>281</v>
      </c>
      <c r="B50" s="345" t="s">
        <v>282</v>
      </c>
      <c r="C50" s="346"/>
    </row>
    <row r="51" spans="1:3" ht="51.75" thickBot="1" x14ac:dyDescent="0.3">
      <c r="A51" s="38" t="s">
        <v>281</v>
      </c>
      <c r="B51" s="281" t="s">
        <v>283</v>
      </c>
      <c r="C51" s="282" t="s">
        <v>284</v>
      </c>
    </row>
    <row r="52" spans="1:3" ht="34.9" customHeight="1" thickBot="1" x14ac:dyDescent="0.3">
      <c r="A52" s="35">
        <v>163</v>
      </c>
      <c r="B52" s="332" t="s">
        <v>285</v>
      </c>
      <c r="C52" s="333"/>
    </row>
    <row r="53" spans="1:3" ht="51" x14ac:dyDescent="0.25">
      <c r="A53" s="38">
        <v>163</v>
      </c>
      <c r="B53" s="283" t="s">
        <v>286</v>
      </c>
      <c r="C53" s="282" t="s">
        <v>287</v>
      </c>
    </row>
    <row r="54" spans="1:3" ht="39" thickBot="1" x14ac:dyDescent="0.3">
      <c r="A54" s="37" t="s">
        <v>288</v>
      </c>
      <c r="B54" s="273" t="s">
        <v>236</v>
      </c>
      <c r="C54" s="270" t="s">
        <v>237</v>
      </c>
    </row>
    <row r="55" spans="1:3" ht="45" customHeight="1" thickBot="1" x14ac:dyDescent="0.3">
      <c r="A55" s="41" t="s">
        <v>289</v>
      </c>
      <c r="B55" s="336" t="s">
        <v>290</v>
      </c>
      <c r="C55" s="327"/>
    </row>
    <row r="56" spans="1:3" ht="26.25" thickBot="1" x14ac:dyDescent="0.3">
      <c r="A56" s="42" t="s">
        <v>289</v>
      </c>
      <c r="B56" s="263" t="s">
        <v>291</v>
      </c>
      <c r="C56" s="284" t="s">
        <v>292</v>
      </c>
    </row>
    <row r="57" spans="1:3" ht="39" thickBot="1" x14ac:dyDescent="0.3">
      <c r="A57" s="42" t="s">
        <v>289</v>
      </c>
      <c r="B57" s="267" t="s">
        <v>236</v>
      </c>
      <c r="C57" s="270" t="s">
        <v>237</v>
      </c>
    </row>
    <row r="58" spans="1:3" ht="22.9" customHeight="1" thickBot="1" x14ac:dyDescent="0.3">
      <c r="A58" s="35" t="s">
        <v>293</v>
      </c>
      <c r="B58" s="335" t="s">
        <v>294</v>
      </c>
      <c r="C58" s="324"/>
    </row>
    <row r="59" spans="1:3" ht="51" x14ac:dyDescent="0.25">
      <c r="A59" s="36" t="s">
        <v>293</v>
      </c>
      <c r="B59" s="285" t="s">
        <v>283</v>
      </c>
      <c r="C59" s="277" t="s">
        <v>284</v>
      </c>
    </row>
    <row r="60" spans="1:3" ht="39" thickBot="1" x14ac:dyDescent="0.3">
      <c r="A60" s="44">
        <v>181</v>
      </c>
      <c r="B60" s="286" t="s">
        <v>236</v>
      </c>
      <c r="C60" s="270" t="s">
        <v>237</v>
      </c>
    </row>
    <row r="61" spans="1:3" x14ac:dyDescent="0.25">
      <c r="A61" s="32">
        <v>182</v>
      </c>
      <c r="B61" s="352" t="s">
        <v>295</v>
      </c>
      <c r="C61" s="353"/>
    </row>
    <row r="62" spans="1:3" ht="67.5" x14ac:dyDescent="0.25">
      <c r="A62" s="28">
        <v>182</v>
      </c>
      <c r="B62" s="287" t="s">
        <v>296</v>
      </c>
      <c r="C62" s="288" t="s">
        <v>526</v>
      </c>
    </row>
    <row r="63" spans="1:3" ht="90" x14ac:dyDescent="0.25">
      <c r="A63" s="28">
        <v>182</v>
      </c>
      <c r="B63" s="287" t="s">
        <v>297</v>
      </c>
      <c r="C63" s="288" t="s">
        <v>298</v>
      </c>
    </row>
    <row r="64" spans="1:3" ht="39" x14ac:dyDescent="0.25">
      <c r="A64" s="28" t="s">
        <v>299</v>
      </c>
      <c r="B64" s="289" t="s">
        <v>300</v>
      </c>
      <c r="C64" s="288" t="s">
        <v>301</v>
      </c>
    </row>
    <row r="65" spans="1:3" ht="80.25" x14ac:dyDescent="0.25">
      <c r="A65" s="28">
        <v>182</v>
      </c>
      <c r="B65" s="287" t="s">
        <v>302</v>
      </c>
      <c r="C65" s="288" t="s">
        <v>527</v>
      </c>
    </row>
    <row r="66" spans="1:3" ht="25.5" x14ac:dyDescent="0.25">
      <c r="A66" s="28">
        <v>182</v>
      </c>
      <c r="B66" s="262" t="s">
        <v>303</v>
      </c>
      <c r="C66" s="290" t="s">
        <v>304</v>
      </c>
    </row>
    <row r="67" spans="1:3" ht="39" x14ac:dyDescent="0.25">
      <c r="A67" s="28" t="s">
        <v>299</v>
      </c>
      <c r="B67" s="291" t="s">
        <v>305</v>
      </c>
      <c r="C67" s="292" t="s">
        <v>306</v>
      </c>
    </row>
    <row r="68" spans="1:3" x14ac:dyDescent="0.25">
      <c r="A68" s="28">
        <v>182</v>
      </c>
      <c r="B68" s="262" t="s">
        <v>307</v>
      </c>
      <c r="C68" s="290" t="s">
        <v>308</v>
      </c>
    </row>
    <row r="69" spans="1:3" ht="25.5" x14ac:dyDescent="0.25">
      <c r="A69" s="28" t="s">
        <v>299</v>
      </c>
      <c r="B69" s="262" t="s">
        <v>309</v>
      </c>
      <c r="C69" s="293" t="s">
        <v>310</v>
      </c>
    </row>
    <row r="70" spans="1:3" ht="39" x14ac:dyDescent="0.25">
      <c r="A70" s="28">
        <v>182</v>
      </c>
      <c r="B70" s="262" t="s">
        <v>311</v>
      </c>
      <c r="C70" s="292" t="s">
        <v>312</v>
      </c>
    </row>
    <row r="71" spans="1:3" ht="25.5" x14ac:dyDescent="0.25">
      <c r="A71" s="28">
        <v>182</v>
      </c>
      <c r="B71" s="294" t="s">
        <v>313</v>
      </c>
      <c r="C71" s="290" t="s">
        <v>314</v>
      </c>
    </row>
    <row r="72" spans="1:3" ht="51" x14ac:dyDescent="0.25">
      <c r="A72" s="28">
        <v>182</v>
      </c>
      <c r="B72" s="294" t="s">
        <v>315</v>
      </c>
      <c r="C72" s="290" t="s">
        <v>316</v>
      </c>
    </row>
    <row r="73" spans="1:3" ht="25.5" x14ac:dyDescent="0.25">
      <c r="A73" s="28">
        <v>182</v>
      </c>
      <c r="B73" s="294" t="s">
        <v>317</v>
      </c>
      <c r="C73" s="290" t="s">
        <v>318</v>
      </c>
    </row>
    <row r="74" spans="1:3" ht="70.5" x14ac:dyDescent="0.25">
      <c r="A74" s="28">
        <v>182</v>
      </c>
      <c r="B74" s="287" t="s">
        <v>319</v>
      </c>
      <c r="C74" s="288" t="s">
        <v>528</v>
      </c>
    </row>
    <row r="75" spans="1:3" ht="38.25" x14ac:dyDescent="0.25">
      <c r="A75" s="28">
        <v>182</v>
      </c>
      <c r="B75" s="262" t="s">
        <v>320</v>
      </c>
      <c r="C75" s="290" t="s">
        <v>321</v>
      </c>
    </row>
    <row r="76" spans="1:3" ht="51" x14ac:dyDescent="0.25">
      <c r="A76" s="28">
        <v>182</v>
      </c>
      <c r="B76" s="262" t="s">
        <v>322</v>
      </c>
      <c r="C76" s="290" t="s">
        <v>323</v>
      </c>
    </row>
    <row r="77" spans="1:3" ht="51" x14ac:dyDescent="0.25">
      <c r="A77" s="28">
        <v>182</v>
      </c>
      <c r="B77" s="262" t="s">
        <v>277</v>
      </c>
      <c r="C77" s="290" t="s">
        <v>278</v>
      </c>
    </row>
    <row r="78" spans="1:3" ht="39" thickBot="1" x14ac:dyDescent="0.3">
      <c r="A78" s="37">
        <v>182</v>
      </c>
      <c r="B78" s="295" t="s">
        <v>236</v>
      </c>
      <c r="C78" s="296" t="s">
        <v>237</v>
      </c>
    </row>
    <row r="79" spans="1:3" ht="32.450000000000003" customHeight="1" thickBot="1" x14ac:dyDescent="0.3">
      <c r="A79" s="34">
        <v>188</v>
      </c>
      <c r="B79" s="352" t="s">
        <v>324</v>
      </c>
      <c r="C79" s="354"/>
    </row>
    <row r="80" spans="1:3" ht="51" x14ac:dyDescent="0.25">
      <c r="A80" s="26">
        <v>188</v>
      </c>
      <c r="B80" s="297" t="s">
        <v>322</v>
      </c>
      <c r="C80" s="298" t="s">
        <v>323</v>
      </c>
    </row>
    <row r="81" spans="1:3" ht="51" x14ac:dyDescent="0.25">
      <c r="A81" s="28">
        <v>188</v>
      </c>
      <c r="B81" s="287" t="s">
        <v>277</v>
      </c>
      <c r="C81" s="299" t="s">
        <v>278</v>
      </c>
    </row>
    <row r="82" spans="1:3" ht="51" x14ac:dyDescent="0.25">
      <c r="A82" s="28">
        <v>188</v>
      </c>
      <c r="B82" s="265" t="s">
        <v>325</v>
      </c>
      <c r="C82" s="266" t="s">
        <v>326</v>
      </c>
    </row>
    <row r="83" spans="1:3" ht="25.5" x14ac:dyDescent="0.25">
      <c r="A83" s="28" t="s">
        <v>327</v>
      </c>
      <c r="B83" s="265" t="s">
        <v>328</v>
      </c>
      <c r="C83" s="266" t="s">
        <v>329</v>
      </c>
    </row>
    <row r="84" spans="1:3" ht="38.25" x14ac:dyDescent="0.25">
      <c r="A84" s="28">
        <v>188</v>
      </c>
      <c r="B84" s="287" t="s">
        <v>279</v>
      </c>
      <c r="C84" s="299" t="s">
        <v>330</v>
      </c>
    </row>
    <row r="85" spans="1:3" ht="51" x14ac:dyDescent="0.25">
      <c r="A85" s="28" t="s">
        <v>327</v>
      </c>
      <c r="B85" s="265" t="s">
        <v>331</v>
      </c>
      <c r="C85" s="266" t="s">
        <v>332</v>
      </c>
    </row>
    <row r="86" spans="1:3" ht="25.5" x14ac:dyDescent="0.25">
      <c r="A86" s="28" t="s">
        <v>327</v>
      </c>
      <c r="B86" s="265" t="s">
        <v>333</v>
      </c>
      <c r="C86" s="266" t="s">
        <v>334</v>
      </c>
    </row>
    <row r="87" spans="1:3" ht="25.5" x14ac:dyDescent="0.25">
      <c r="A87" s="28" t="s">
        <v>327</v>
      </c>
      <c r="B87" s="265" t="s">
        <v>335</v>
      </c>
      <c r="C87" s="266" t="s">
        <v>336</v>
      </c>
    </row>
    <row r="88" spans="1:3" ht="51" x14ac:dyDescent="0.25">
      <c r="A88" s="46" t="s">
        <v>327</v>
      </c>
      <c r="B88" s="300" t="s">
        <v>337</v>
      </c>
      <c r="C88" s="301" t="s">
        <v>338</v>
      </c>
    </row>
    <row r="89" spans="1:3" ht="39" thickBot="1" x14ac:dyDescent="0.3">
      <c r="A89" s="30">
        <v>188</v>
      </c>
      <c r="B89" s="267" t="s">
        <v>236</v>
      </c>
      <c r="C89" s="268" t="s">
        <v>237</v>
      </c>
    </row>
    <row r="90" spans="1:3" ht="15.75" thickBot="1" x14ac:dyDescent="0.3">
      <c r="A90" s="40">
        <v>192</v>
      </c>
      <c r="B90" s="347" t="s">
        <v>339</v>
      </c>
      <c r="C90" s="348"/>
    </row>
    <row r="91" spans="1:3" ht="39" thickBot="1" x14ac:dyDescent="0.3">
      <c r="A91" s="38">
        <v>192</v>
      </c>
      <c r="B91" s="276" t="s">
        <v>236</v>
      </c>
      <c r="C91" s="277" t="s">
        <v>237</v>
      </c>
    </row>
    <row r="92" spans="1:3" ht="15.75" thickBot="1" x14ac:dyDescent="0.3">
      <c r="A92" s="34" t="s">
        <v>22</v>
      </c>
      <c r="B92" s="355" t="s">
        <v>340</v>
      </c>
      <c r="C92" s="356"/>
    </row>
    <row r="93" spans="1:3" s="8" customFormat="1" ht="25.5" x14ac:dyDescent="0.25">
      <c r="A93" s="26" t="s">
        <v>22</v>
      </c>
      <c r="B93" s="317" t="s">
        <v>240</v>
      </c>
      <c r="C93" s="318" t="s">
        <v>241</v>
      </c>
    </row>
    <row r="94" spans="1:3" ht="39" thickBot="1" x14ac:dyDescent="0.3">
      <c r="A94" s="30" t="s">
        <v>22</v>
      </c>
      <c r="B94" s="267" t="s">
        <v>236</v>
      </c>
      <c r="C94" s="306" t="s">
        <v>237</v>
      </c>
    </row>
    <row r="95" spans="1:3" ht="25.9" customHeight="1" thickBot="1" x14ac:dyDescent="0.3">
      <c r="A95" s="40">
        <v>322</v>
      </c>
      <c r="B95" s="347" t="s">
        <v>341</v>
      </c>
      <c r="C95" s="348"/>
    </row>
    <row r="96" spans="1:3" ht="51" x14ac:dyDescent="0.25">
      <c r="A96" s="38">
        <v>322</v>
      </c>
      <c r="B96" s="276" t="s">
        <v>325</v>
      </c>
      <c r="C96" s="277" t="s">
        <v>342</v>
      </c>
    </row>
    <row r="97" spans="1:3" ht="38.25" x14ac:dyDescent="0.25">
      <c r="A97" s="37" t="s">
        <v>29</v>
      </c>
      <c r="B97" s="273" t="s">
        <v>236</v>
      </c>
      <c r="C97" s="270" t="s">
        <v>237</v>
      </c>
    </row>
    <row r="98" spans="1:3" x14ac:dyDescent="0.25">
      <c r="A98" s="47" t="s">
        <v>343</v>
      </c>
      <c r="B98" s="349" t="s">
        <v>136</v>
      </c>
      <c r="C98" s="350"/>
    </row>
    <row r="99" spans="1:3" ht="26.25" x14ac:dyDescent="0.25">
      <c r="A99" s="28" t="s">
        <v>343</v>
      </c>
      <c r="B99" s="302" t="s">
        <v>344</v>
      </c>
      <c r="C99" s="303" t="s">
        <v>345</v>
      </c>
    </row>
    <row r="100" spans="1:3" ht="26.25" x14ac:dyDescent="0.25">
      <c r="A100" s="28" t="s">
        <v>343</v>
      </c>
      <c r="B100" s="302" t="s">
        <v>346</v>
      </c>
      <c r="C100" s="303" t="s">
        <v>345</v>
      </c>
    </row>
    <row r="101" spans="1:3" ht="26.25" x14ac:dyDescent="0.25">
      <c r="A101" s="28" t="s">
        <v>343</v>
      </c>
      <c r="B101" s="302" t="s">
        <v>347</v>
      </c>
      <c r="C101" s="303" t="s">
        <v>345</v>
      </c>
    </row>
    <row r="102" spans="1:3" ht="26.25" x14ac:dyDescent="0.25">
      <c r="A102" s="28" t="s">
        <v>343</v>
      </c>
      <c r="B102" s="302" t="s">
        <v>348</v>
      </c>
      <c r="C102" s="303" t="s">
        <v>345</v>
      </c>
    </row>
    <row r="103" spans="1:3" ht="63.75" x14ac:dyDescent="0.25">
      <c r="A103" s="28" t="s">
        <v>343</v>
      </c>
      <c r="B103" s="289" t="s">
        <v>349</v>
      </c>
      <c r="C103" s="266" t="s">
        <v>350</v>
      </c>
    </row>
    <row r="104" spans="1:3" ht="63.75" x14ac:dyDescent="0.25">
      <c r="A104" s="28" t="s">
        <v>343</v>
      </c>
      <c r="B104" s="289" t="s">
        <v>351</v>
      </c>
      <c r="C104" s="266" t="s">
        <v>352</v>
      </c>
    </row>
    <row r="105" spans="1:3" ht="25.5" x14ac:dyDescent="0.25">
      <c r="A105" s="28" t="s">
        <v>343</v>
      </c>
      <c r="B105" s="304" t="s">
        <v>353</v>
      </c>
      <c r="C105" s="305" t="s">
        <v>354</v>
      </c>
    </row>
    <row r="106" spans="1:3" ht="38.25" x14ac:dyDescent="0.25">
      <c r="A106" s="28" t="s">
        <v>343</v>
      </c>
      <c r="B106" s="265" t="s">
        <v>355</v>
      </c>
      <c r="C106" s="266" t="s">
        <v>356</v>
      </c>
    </row>
    <row r="107" spans="1:3" ht="26.25" x14ac:dyDescent="0.25">
      <c r="A107" s="28" t="s">
        <v>343</v>
      </c>
      <c r="B107" s="289" t="s">
        <v>357</v>
      </c>
      <c r="C107" s="288" t="s">
        <v>358</v>
      </c>
    </row>
    <row r="108" spans="1:3" ht="38.25" x14ac:dyDescent="0.25">
      <c r="A108" s="28" t="s">
        <v>343</v>
      </c>
      <c r="B108" s="304" t="s">
        <v>359</v>
      </c>
      <c r="C108" s="305" t="s">
        <v>360</v>
      </c>
    </row>
    <row r="109" spans="1:3" ht="26.25" x14ac:dyDescent="0.25">
      <c r="A109" s="28" t="s">
        <v>343</v>
      </c>
      <c r="B109" s="265" t="s">
        <v>361</v>
      </c>
      <c r="C109" s="288" t="s">
        <v>362</v>
      </c>
    </row>
    <row r="110" spans="1:3" ht="76.5" x14ac:dyDescent="0.25">
      <c r="A110" s="28" t="s">
        <v>343</v>
      </c>
      <c r="B110" s="289" t="s">
        <v>363</v>
      </c>
      <c r="C110" s="280" t="s">
        <v>364</v>
      </c>
    </row>
    <row r="111" spans="1:3" ht="76.5" x14ac:dyDescent="0.25">
      <c r="A111" s="28" t="s">
        <v>343</v>
      </c>
      <c r="B111" s="289" t="s">
        <v>365</v>
      </c>
      <c r="C111" s="280" t="s">
        <v>366</v>
      </c>
    </row>
    <row r="112" spans="1:3" ht="76.5" x14ac:dyDescent="0.25">
      <c r="A112" s="28" t="s">
        <v>343</v>
      </c>
      <c r="B112" s="289" t="s">
        <v>367</v>
      </c>
      <c r="C112" s="280" t="s">
        <v>368</v>
      </c>
    </row>
    <row r="113" spans="1:3" ht="76.5" x14ac:dyDescent="0.25">
      <c r="A113" s="28" t="s">
        <v>343</v>
      </c>
      <c r="B113" s="289" t="s">
        <v>369</v>
      </c>
      <c r="C113" s="280" t="s">
        <v>370</v>
      </c>
    </row>
    <row r="114" spans="1:3" ht="38.25" x14ac:dyDescent="0.25">
      <c r="A114" s="28" t="s">
        <v>343</v>
      </c>
      <c r="B114" s="265" t="s">
        <v>371</v>
      </c>
      <c r="C114" s="266" t="s">
        <v>372</v>
      </c>
    </row>
    <row r="115" spans="1:3" ht="25.5" x14ac:dyDescent="0.25">
      <c r="A115" s="28" t="s">
        <v>343</v>
      </c>
      <c r="B115" s="265" t="s">
        <v>264</v>
      </c>
      <c r="C115" s="266" t="s">
        <v>265</v>
      </c>
    </row>
    <row r="116" spans="1:3" ht="38.25" x14ac:dyDescent="0.25">
      <c r="A116" s="28" t="s">
        <v>343</v>
      </c>
      <c r="B116" s="265" t="s">
        <v>283</v>
      </c>
      <c r="C116" s="266" t="s">
        <v>373</v>
      </c>
    </row>
    <row r="117" spans="1:3" ht="38.25" x14ac:dyDescent="0.25">
      <c r="A117" s="28" t="s">
        <v>343</v>
      </c>
      <c r="B117" s="265" t="s">
        <v>236</v>
      </c>
      <c r="C117" s="266" t="s">
        <v>237</v>
      </c>
    </row>
    <row r="118" spans="1:3" ht="25.5" x14ac:dyDescent="0.25">
      <c r="A118" s="28" t="s">
        <v>343</v>
      </c>
      <c r="B118" s="265" t="s">
        <v>374</v>
      </c>
      <c r="C118" s="266" t="s">
        <v>375</v>
      </c>
    </row>
    <row r="119" spans="1:3" ht="26.25" thickBot="1" x14ac:dyDescent="0.3">
      <c r="A119" s="30" t="s">
        <v>343</v>
      </c>
      <c r="B119" s="267" t="s">
        <v>376</v>
      </c>
      <c r="C119" s="268" t="s">
        <v>377</v>
      </c>
    </row>
    <row r="120" spans="1:3" ht="28.15" customHeight="1" thickBot="1" x14ac:dyDescent="0.3">
      <c r="A120" s="50">
        <v>498</v>
      </c>
      <c r="B120" s="347" t="s">
        <v>378</v>
      </c>
      <c r="C120" s="351"/>
    </row>
    <row r="121" spans="1:3" ht="39" thickBot="1" x14ac:dyDescent="0.3">
      <c r="A121" s="30">
        <v>498</v>
      </c>
      <c r="B121" s="267" t="s">
        <v>236</v>
      </c>
      <c r="C121" s="306" t="s">
        <v>237</v>
      </c>
    </row>
  </sheetData>
  <mergeCells count="27"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18:C18"/>
    <mergeCell ref="A4:C4"/>
    <mergeCell ref="A5:C5"/>
    <mergeCell ref="B8:C8"/>
    <mergeCell ref="B14:C14"/>
    <mergeCell ref="B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C3" sqref="C3"/>
    </sheetView>
  </sheetViews>
  <sheetFormatPr defaultRowHeight="15" x14ac:dyDescent="0.25"/>
  <cols>
    <col min="2" max="2" width="21.85546875" customWidth="1"/>
    <col min="3" max="3" width="48.28515625" customWidth="1"/>
  </cols>
  <sheetData>
    <row r="1" spans="1:3" x14ac:dyDescent="0.25">
      <c r="A1" s="20"/>
      <c r="B1" s="20"/>
      <c r="C1" s="52" t="s">
        <v>214</v>
      </c>
    </row>
    <row r="2" spans="1:3" x14ac:dyDescent="0.25">
      <c r="A2" s="20"/>
      <c r="B2" s="20"/>
      <c r="C2" s="52" t="s">
        <v>379</v>
      </c>
    </row>
    <row r="3" spans="1:3" ht="45" x14ac:dyDescent="0.25">
      <c r="A3" s="20"/>
      <c r="B3" s="20"/>
      <c r="C3" s="21" t="s">
        <v>548</v>
      </c>
    </row>
    <row r="4" spans="1:3" ht="29.45" customHeight="1" x14ac:dyDescent="0.25">
      <c r="A4" s="357" t="s">
        <v>544</v>
      </c>
      <c r="B4" s="358"/>
      <c r="C4" s="358"/>
    </row>
    <row r="5" spans="1:3" ht="15.75" thickBot="1" x14ac:dyDescent="0.3">
      <c r="A5" s="20"/>
      <c r="B5" s="20"/>
      <c r="C5" s="20" t="s">
        <v>218</v>
      </c>
    </row>
    <row r="6" spans="1:3" ht="64.5" thickBot="1" x14ac:dyDescent="0.3">
      <c r="A6" s="319" t="s">
        <v>219</v>
      </c>
      <c r="B6" s="320" t="s">
        <v>220</v>
      </c>
      <c r="C6" s="321" t="s">
        <v>221</v>
      </c>
    </row>
    <row r="7" spans="1:3" ht="15.75" x14ac:dyDescent="0.25">
      <c r="A7" s="322">
        <v>460</v>
      </c>
      <c r="B7" s="359" t="s">
        <v>136</v>
      </c>
      <c r="C7" s="360"/>
    </row>
    <row r="8" spans="1:3" ht="25.5" x14ac:dyDescent="0.25">
      <c r="A8" s="28" t="s">
        <v>343</v>
      </c>
      <c r="B8" s="53" t="s">
        <v>380</v>
      </c>
      <c r="C8" s="54" t="s">
        <v>381</v>
      </c>
    </row>
    <row r="9" spans="1:3" ht="38.25" x14ac:dyDescent="0.25">
      <c r="A9" s="28" t="s">
        <v>343</v>
      </c>
      <c r="B9" s="53" t="s">
        <v>382</v>
      </c>
      <c r="C9" s="39" t="s">
        <v>383</v>
      </c>
    </row>
    <row r="10" spans="1:3" ht="25.5" x14ac:dyDescent="0.25">
      <c r="A10" s="28" t="s">
        <v>343</v>
      </c>
      <c r="B10" s="53" t="s">
        <v>384</v>
      </c>
      <c r="C10" s="39" t="s">
        <v>385</v>
      </c>
    </row>
    <row r="11" spans="1:3" ht="51" x14ac:dyDescent="0.25">
      <c r="A11" s="28" t="s">
        <v>343</v>
      </c>
      <c r="B11" s="53" t="s">
        <v>386</v>
      </c>
      <c r="C11" s="39" t="s">
        <v>387</v>
      </c>
    </row>
    <row r="12" spans="1:3" ht="63.75" x14ac:dyDescent="0.25">
      <c r="A12" s="28" t="s">
        <v>343</v>
      </c>
      <c r="B12" s="53" t="s">
        <v>388</v>
      </c>
      <c r="C12" s="54" t="s">
        <v>389</v>
      </c>
    </row>
    <row r="13" spans="1:3" ht="25.5" x14ac:dyDescent="0.25">
      <c r="A13" s="28" t="s">
        <v>343</v>
      </c>
      <c r="B13" s="55" t="s">
        <v>390</v>
      </c>
      <c r="C13" s="39" t="s">
        <v>391</v>
      </c>
    </row>
    <row r="14" spans="1:3" ht="39" x14ac:dyDescent="0.25">
      <c r="A14" s="28" t="s">
        <v>343</v>
      </c>
      <c r="B14" s="53" t="s">
        <v>392</v>
      </c>
      <c r="C14" s="45" t="s">
        <v>539</v>
      </c>
    </row>
    <row r="15" spans="1:3" ht="51" x14ac:dyDescent="0.25">
      <c r="A15" s="28" t="s">
        <v>343</v>
      </c>
      <c r="B15" s="53" t="s">
        <v>393</v>
      </c>
      <c r="C15" s="54" t="s">
        <v>540</v>
      </c>
    </row>
    <row r="16" spans="1:3" ht="51" x14ac:dyDescent="0.25">
      <c r="A16" s="28" t="s">
        <v>343</v>
      </c>
      <c r="B16" s="53" t="s">
        <v>394</v>
      </c>
      <c r="C16" s="54" t="s">
        <v>395</v>
      </c>
    </row>
    <row r="17" spans="1:3" ht="103.5" x14ac:dyDescent="0.25">
      <c r="A17" s="28" t="s">
        <v>343</v>
      </c>
      <c r="B17" s="53" t="s">
        <v>396</v>
      </c>
      <c r="C17" s="45" t="s">
        <v>541</v>
      </c>
    </row>
    <row r="18" spans="1:3" ht="25.5" x14ac:dyDescent="0.25">
      <c r="A18" s="28" t="s">
        <v>343</v>
      </c>
      <c r="B18" s="53" t="s">
        <v>397</v>
      </c>
      <c r="C18" s="54" t="s">
        <v>398</v>
      </c>
    </row>
    <row r="19" spans="1:3" s="8" customFormat="1" ht="51.75" x14ac:dyDescent="0.25">
      <c r="A19" s="28" t="s">
        <v>343</v>
      </c>
      <c r="B19" s="53" t="s">
        <v>543</v>
      </c>
      <c r="C19" s="45" t="s">
        <v>542</v>
      </c>
    </row>
    <row r="20" spans="1:3" ht="26.25" x14ac:dyDescent="0.25">
      <c r="A20" s="28" t="s">
        <v>343</v>
      </c>
      <c r="B20" s="53" t="s">
        <v>399</v>
      </c>
      <c r="C20" s="45" t="s">
        <v>400</v>
      </c>
    </row>
    <row r="21" spans="1:3" s="8" customFormat="1" ht="39" x14ac:dyDescent="0.25">
      <c r="A21" s="28" t="s">
        <v>343</v>
      </c>
      <c r="B21" s="53" t="s">
        <v>534</v>
      </c>
      <c r="C21" s="45" t="s">
        <v>535</v>
      </c>
    </row>
    <row r="22" spans="1:3" s="8" customFormat="1" ht="80.25" customHeight="1" x14ac:dyDescent="0.25">
      <c r="A22" s="28" t="s">
        <v>343</v>
      </c>
      <c r="B22" s="53" t="s">
        <v>532</v>
      </c>
      <c r="C22" s="39" t="s">
        <v>533</v>
      </c>
    </row>
    <row r="23" spans="1:3" x14ac:dyDescent="0.25">
      <c r="A23" s="28" t="s">
        <v>343</v>
      </c>
      <c r="B23" s="53" t="s">
        <v>401</v>
      </c>
      <c r="C23" s="54" t="s">
        <v>402</v>
      </c>
    </row>
    <row r="24" spans="1:3" ht="51" x14ac:dyDescent="0.25">
      <c r="A24" s="28" t="s">
        <v>343</v>
      </c>
      <c r="B24" s="53" t="s">
        <v>403</v>
      </c>
      <c r="C24" s="39" t="s">
        <v>404</v>
      </c>
    </row>
    <row r="25" spans="1:3" ht="38.25" x14ac:dyDescent="0.25">
      <c r="A25" s="28" t="s">
        <v>343</v>
      </c>
      <c r="B25" s="56" t="s">
        <v>405</v>
      </c>
      <c r="C25" s="39" t="s">
        <v>406</v>
      </c>
    </row>
    <row r="26" spans="1:3" ht="38.25" x14ac:dyDescent="0.25">
      <c r="A26" s="28" t="s">
        <v>343</v>
      </c>
      <c r="B26" s="53" t="s">
        <v>407</v>
      </c>
      <c r="C26" s="54" t="s">
        <v>408</v>
      </c>
    </row>
    <row r="27" spans="1:3" ht="38.25" x14ac:dyDescent="0.25">
      <c r="A27" s="28" t="s">
        <v>343</v>
      </c>
      <c r="B27" s="53" t="s">
        <v>409</v>
      </c>
      <c r="C27" s="54" t="s">
        <v>410</v>
      </c>
    </row>
    <row r="28" spans="1:3" ht="63.75" x14ac:dyDescent="0.25">
      <c r="A28" s="28" t="s">
        <v>343</v>
      </c>
      <c r="B28" s="53" t="s">
        <v>411</v>
      </c>
      <c r="C28" s="54" t="s">
        <v>412</v>
      </c>
    </row>
    <row r="29" spans="1:3" ht="51" x14ac:dyDescent="0.25">
      <c r="A29" s="28" t="s">
        <v>343</v>
      </c>
      <c r="B29" s="53" t="s">
        <v>413</v>
      </c>
      <c r="C29" s="39" t="s">
        <v>414</v>
      </c>
    </row>
    <row r="30" spans="1:3" ht="89.25" x14ac:dyDescent="0.25">
      <c r="A30" s="28" t="s">
        <v>343</v>
      </c>
      <c r="B30" s="53" t="s">
        <v>415</v>
      </c>
      <c r="C30" s="57" t="s">
        <v>416</v>
      </c>
    </row>
    <row r="31" spans="1:3" ht="76.5" x14ac:dyDescent="0.25">
      <c r="A31" s="28" t="s">
        <v>343</v>
      </c>
      <c r="B31" s="53" t="s">
        <v>417</v>
      </c>
      <c r="C31" s="39" t="s">
        <v>418</v>
      </c>
    </row>
    <row r="32" spans="1:3" ht="64.5" x14ac:dyDescent="0.25">
      <c r="A32" s="28" t="s">
        <v>343</v>
      </c>
      <c r="B32" s="58" t="s">
        <v>419</v>
      </c>
      <c r="C32" s="59" t="s">
        <v>420</v>
      </c>
    </row>
    <row r="33" spans="1:3" x14ac:dyDescent="0.25">
      <c r="A33" s="28" t="s">
        <v>343</v>
      </c>
      <c r="B33" s="58" t="s">
        <v>421</v>
      </c>
      <c r="C33" s="59" t="s">
        <v>422</v>
      </c>
    </row>
    <row r="34" spans="1:3" x14ac:dyDescent="0.25">
      <c r="A34" s="28" t="s">
        <v>343</v>
      </c>
      <c r="B34" s="53" t="s">
        <v>423</v>
      </c>
      <c r="C34" s="54" t="s">
        <v>424</v>
      </c>
    </row>
    <row r="35" spans="1:3" ht="51" x14ac:dyDescent="0.25">
      <c r="A35" s="28" t="s">
        <v>343</v>
      </c>
      <c r="B35" s="53" t="s">
        <v>425</v>
      </c>
      <c r="C35" s="54" t="s">
        <v>426</v>
      </c>
    </row>
    <row r="36" spans="1:3" ht="63.75" x14ac:dyDescent="0.25">
      <c r="A36" s="28" t="s">
        <v>343</v>
      </c>
      <c r="B36" s="53" t="s">
        <v>427</v>
      </c>
      <c r="C36" s="39" t="s">
        <v>428</v>
      </c>
    </row>
    <row r="37" spans="1:3" ht="38.25" x14ac:dyDescent="0.25">
      <c r="A37" s="60">
        <v>460</v>
      </c>
      <c r="B37" s="55" t="s">
        <v>429</v>
      </c>
      <c r="C37" s="39" t="s">
        <v>430</v>
      </c>
    </row>
    <row r="38" spans="1:3" s="8" customFormat="1" ht="51" x14ac:dyDescent="0.25">
      <c r="A38" s="60">
        <v>460</v>
      </c>
      <c r="B38" s="55" t="s">
        <v>536</v>
      </c>
      <c r="C38" s="39" t="s">
        <v>537</v>
      </c>
    </row>
    <row r="39" spans="1:3" ht="25.5" x14ac:dyDescent="0.25">
      <c r="A39" s="28" t="s">
        <v>343</v>
      </c>
      <c r="B39" s="53" t="s">
        <v>431</v>
      </c>
      <c r="C39" s="39" t="s">
        <v>432</v>
      </c>
    </row>
    <row r="40" spans="1:3" ht="38.25" x14ac:dyDescent="0.25">
      <c r="A40" s="28" t="s">
        <v>343</v>
      </c>
      <c r="B40" s="53" t="s">
        <v>433</v>
      </c>
      <c r="C40" s="54" t="s">
        <v>434</v>
      </c>
    </row>
    <row r="41" spans="1:3" ht="25.5" x14ac:dyDescent="0.25">
      <c r="A41" s="28"/>
      <c r="B41" s="55" t="s">
        <v>435</v>
      </c>
      <c r="C41" s="39" t="s">
        <v>436</v>
      </c>
    </row>
    <row r="42" spans="1:3" ht="38.25" x14ac:dyDescent="0.25">
      <c r="A42" s="28" t="s">
        <v>343</v>
      </c>
      <c r="B42" s="56" t="s">
        <v>437</v>
      </c>
      <c r="C42" s="39" t="s">
        <v>438</v>
      </c>
    </row>
    <row r="43" spans="1:3" ht="38.25" x14ac:dyDescent="0.25">
      <c r="A43" s="28" t="s">
        <v>343</v>
      </c>
      <c r="B43" s="55" t="s">
        <v>439</v>
      </c>
      <c r="C43" s="39" t="s">
        <v>440</v>
      </c>
    </row>
    <row r="44" spans="1:3" ht="25.5" x14ac:dyDescent="0.25">
      <c r="A44" s="28" t="s">
        <v>343</v>
      </c>
      <c r="B44" s="55" t="s">
        <v>441</v>
      </c>
      <c r="C44" s="39" t="s">
        <v>442</v>
      </c>
    </row>
    <row r="45" spans="1:3" ht="89.25" x14ac:dyDescent="0.25">
      <c r="A45" s="60">
        <v>460</v>
      </c>
      <c r="B45" s="61" t="s">
        <v>443</v>
      </c>
      <c r="C45" s="39" t="s">
        <v>444</v>
      </c>
    </row>
    <row r="46" spans="1:3" ht="51" x14ac:dyDescent="0.25">
      <c r="A46" s="60">
        <v>460</v>
      </c>
      <c r="B46" s="56" t="s">
        <v>445</v>
      </c>
      <c r="C46" s="39" t="s">
        <v>446</v>
      </c>
    </row>
    <row r="47" spans="1:3" ht="51" x14ac:dyDescent="0.25">
      <c r="A47" s="60">
        <v>460</v>
      </c>
      <c r="B47" s="56" t="s">
        <v>447</v>
      </c>
      <c r="C47" s="39" t="s">
        <v>448</v>
      </c>
    </row>
    <row r="48" spans="1:3" ht="38.25" x14ac:dyDescent="0.25">
      <c r="A48" s="60">
        <v>460</v>
      </c>
      <c r="B48" s="56" t="s">
        <v>449</v>
      </c>
      <c r="C48" s="39" t="s">
        <v>450</v>
      </c>
    </row>
    <row r="49" spans="1:3" ht="38.25" x14ac:dyDescent="0.25">
      <c r="A49" s="60">
        <v>460</v>
      </c>
      <c r="B49" s="56" t="s">
        <v>451</v>
      </c>
      <c r="C49" s="57" t="s">
        <v>452</v>
      </c>
    </row>
    <row r="50" spans="1:3" ht="25.5" x14ac:dyDescent="0.25">
      <c r="A50" s="60">
        <v>460</v>
      </c>
      <c r="B50" s="56" t="s">
        <v>453</v>
      </c>
      <c r="C50" s="39" t="s">
        <v>454</v>
      </c>
    </row>
    <row r="51" spans="1:3" ht="51.75" thickBot="1" x14ac:dyDescent="0.3">
      <c r="A51" s="62">
        <v>460</v>
      </c>
      <c r="B51" s="63" t="s">
        <v>455</v>
      </c>
      <c r="C51" s="64" t="s">
        <v>456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3.28515625" customWidth="1"/>
    <col min="3" max="3" width="47.7109375" customWidth="1"/>
  </cols>
  <sheetData>
    <row r="1" spans="1:3" x14ac:dyDescent="0.25">
      <c r="A1" s="20"/>
      <c r="B1" s="20"/>
      <c r="C1" s="52" t="s">
        <v>457</v>
      </c>
    </row>
    <row r="2" spans="1:3" ht="45" x14ac:dyDescent="0.25">
      <c r="A2" s="20"/>
      <c r="B2" s="20"/>
      <c r="C2" s="21" t="s">
        <v>549</v>
      </c>
    </row>
    <row r="3" spans="1:3" ht="46.9" customHeight="1" x14ac:dyDescent="0.25">
      <c r="A3" s="361" t="s">
        <v>545</v>
      </c>
      <c r="B3" s="361"/>
      <c r="C3" s="361"/>
    </row>
    <row r="4" spans="1:3" ht="15.75" thickBot="1" x14ac:dyDescent="0.3">
      <c r="A4" s="20"/>
      <c r="B4" s="20"/>
      <c r="C4" s="20"/>
    </row>
    <row r="5" spans="1:3" ht="64.5" thickBot="1" x14ac:dyDescent="0.3">
      <c r="A5" s="65" t="s">
        <v>458</v>
      </c>
      <c r="B5" s="65" t="s">
        <v>459</v>
      </c>
      <c r="C5" s="65" t="s">
        <v>460</v>
      </c>
    </row>
    <row r="6" spans="1:3" ht="15.75" thickBot="1" x14ac:dyDescent="0.3">
      <c r="A6" s="66">
        <v>460</v>
      </c>
      <c r="B6" s="362" t="s">
        <v>461</v>
      </c>
      <c r="C6" s="363"/>
    </row>
    <row r="7" spans="1:3" ht="38.25" x14ac:dyDescent="0.25">
      <c r="A7" s="67">
        <v>460</v>
      </c>
      <c r="B7" s="27" t="s">
        <v>462</v>
      </c>
      <c r="C7" s="43" t="s">
        <v>463</v>
      </c>
    </row>
    <row r="8" spans="1:3" ht="25.5" x14ac:dyDescent="0.25">
      <c r="A8" s="68">
        <v>460</v>
      </c>
      <c r="B8" s="29" t="s">
        <v>464</v>
      </c>
      <c r="C8" s="39" t="s">
        <v>465</v>
      </c>
    </row>
    <row r="9" spans="1:3" ht="51" x14ac:dyDescent="0.25">
      <c r="A9" s="68">
        <v>460</v>
      </c>
      <c r="B9" s="29" t="s">
        <v>466</v>
      </c>
      <c r="C9" s="39" t="s">
        <v>467</v>
      </c>
    </row>
    <row r="10" spans="1:3" ht="38.25" x14ac:dyDescent="0.25">
      <c r="A10" s="68">
        <v>460</v>
      </c>
      <c r="B10" s="29" t="s">
        <v>468</v>
      </c>
      <c r="C10" s="39" t="s">
        <v>469</v>
      </c>
    </row>
    <row r="11" spans="1:3" ht="25.5" x14ac:dyDescent="0.25">
      <c r="A11" s="68">
        <v>460</v>
      </c>
      <c r="B11" s="29" t="s">
        <v>470</v>
      </c>
      <c r="C11" s="39" t="s">
        <v>171</v>
      </c>
    </row>
    <row r="12" spans="1:3" ht="25.5" x14ac:dyDescent="0.25">
      <c r="A12" s="68">
        <v>460</v>
      </c>
      <c r="B12" s="29" t="s">
        <v>471</v>
      </c>
      <c r="C12" s="39" t="s">
        <v>472</v>
      </c>
    </row>
    <row r="13" spans="1:3" ht="76.5" x14ac:dyDescent="0.25">
      <c r="A13" s="68">
        <v>460</v>
      </c>
      <c r="B13" s="29" t="s">
        <v>473</v>
      </c>
      <c r="C13" s="39" t="s">
        <v>474</v>
      </c>
    </row>
    <row r="14" spans="1:3" ht="38.25" x14ac:dyDescent="0.25">
      <c r="A14" s="68">
        <v>460</v>
      </c>
      <c r="B14" s="29" t="s">
        <v>475</v>
      </c>
      <c r="C14" s="39" t="s">
        <v>476</v>
      </c>
    </row>
    <row r="15" spans="1:3" ht="38.25" x14ac:dyDescent="0.25">
      <c r="A15" s="68">
        <v>460</v>
      </c>
      <c r="B15" s="29" t="s">
        <v>477</v>
      </c>
      <c r="C15" s="39" t="s">
        <v>478</v>
      </c>
    </row>
    <row r="16" spans="1:3" ht="51" x14ac:dyDescent="0.25">
      <c r="A16" s="68">
        <v>460</v>
      </c>
      <c r="B16" s="29" t="s">
        <v>479</v>
      </c>
      <c r="C16" s="39" t="s">
        <v>480</v>
      </c>
    </row>
    <row r="17" spans="1:3" ht="51.75" thickBot="1" x14ac:dyDescent="0.3">
      <c r="A17" s="69">
        <v>460</v>
      </c>
      <c r="B17" s="31" t="s">
        <v>481</v>
      </c>
      <c r="C17" s="51" t="s">
        <v>482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2"/>
  <sheetViews>
    <sheetView showGridLines="0" workbookViewId="0">
      <selection activeCell="J2" sqref="J2:K2"/>
    </sheetView>
  </sheetViews>
  <sheetFormatPr defaultColWidth="8.85546875" defaultRowHeight="12.75" x14ac:dyDescent="0.2"/>
  <cols>
    <col min="1" max="1" width="4" style="1" customWidth="1"/>
    <col min="2" max="2" width="27.42578125" style="1" customWidth="1"/>
    <col min="3" max="4" width="4.28515625" style="1" customWidth="1"/>
    <col min="5" max="5" width="3.42578125" style="1" customWidth="1"/>
    <col min="6" max="6" width="2.7109375" style="1" customWidth="1"/>
    <col min="7" max="7" width="3.42578125" style="1" customWidth="1"/>
    <col min="8" max="8" width="4.28515625" style="1" customWidth="1"/>
    <col min="9" max="9" width="11.7109375" style="1" customWidth="1"/>
    <col min="10" max="10" width="11.5703125" style="1" customWidth="1"/>
    <col min="11" max="11" width="11.7109375" style="1" customWidth="1"/>
    <col min="12" max="12" width="13.42578125" style="1" customWidth="1"/>
    <col min="13" max="13" width="12.7109375" style="1" customWidth="1"/>
    <col min="14" max="218" width="9.140625" style="1" customWidth="1"/>
    <col min="219" max="16384" width="8.85546875" style="1"/>
  </cols>
  <sheetData>
    <row r="1" spans="1:11" ht="21.75" customHeight="1" x14ac:dyDescent="0.25">
      <c r="A1" s="20"/>
      <c r="B1" s="70"/>
      <c r="C1" s="20"/>
      <c r="D1" s="20"/>
      <c r="E1" s="20"/>
      <c r="F1" s="20"/>
      <c r="G1" s="20"/>
      <c r="H1" s="20"/>
      <c r="I1" s="20"/>
      <c r="J1" s="368" t="s">
        <v>507</v>
      </c>
      <c r="K1" s="368"/>
    </row>
    <row r="2" spans="1:11" ht="51" customHeight="1" x14ac:dyDescent="0.25">
      <c r="A2" s="20"/>
      <c r="B2" s="70"/>
      <c r="C2" s="20"/>
      <c r="D2" s="20"/>
      <c r="E2" s="20"/>
      <c r="F2" s="20"/>
      <c r="G2" s="20"/>
      <c r="H2" s="20"/>
      <c r="I2" s="20"/>
      <c r="J2" s="369" t="s">
        <v>550</v>
      </c>
      <c r="K2" s="369"/>
    </row>
    <row r="3" spans="1:11" ht="84.6" customHeight="1" x14ac:dyDescent="0.25">
      <c r="A3" s="20"/>
      <c r="B3" s="370" t="s">
        <v>508</v>
      </c>
      <c r="C3" s="371"/>
      <c r="D3" s="371"/>
      <c r="E3" s="371"/>
      <c r="F3" s="371"/>
      <c r="G3" s="371"/>
      <c r="H3" s="371"/>
      <c r="I3" s="371"/>
      <c r="J3" s="371"/>
      <c r="K3" s="371"/>
    </row>
    <row r="4" spans="1:11" ht="14.45" customHeight="1" thickBot="1" x14ac:dyDescent="0.3">
      <c r="A4" s="103"/>
      <c r="B4" s="70"/>
      <c r="C4" s="71"/>
      <c r="D4" s="71"/>
      <c r="E4" s="71"/>
      <c r="F4" s="71"/>
      <c r="G4" s="71"/>
      <c r="H4" s="71"/>
      <c r="I4" s="71"/>
      <c r="J4" s="71"/>
      <c r="K4" s="72" t="s">
        <v>143</v>
      </c>
    </row>
    <row r="5" spans="1:11" ht="11.25" customHeight="1" x14ac:dyDescent="0.2">
      <c r="A5" s="104"/>
      <c r="B5" s="73" t="s">
        <v>142</v>
      </c>
      <c r="C5" s="74" t="s">
        <v>141</v>
      </c>
      <c r="D5" s="75" t="s">
        <v>140</v>
      </c>
      <c r="E5" s="367" t="s">
        <v>139</v>
      </c>
      <c r="F5" s="367"/>
      <c r="G5" s="367"/>
      <c r="H5" s="75" t="s">
        <v>138</v>
      </c>
      <c r="I5" s="372">
        <v>2015</v>
      </c>
      <c r="J5" s="374">
        <v>2016</v>
      </c>
      <c r="K5" s="372">
        <v>2017</v>
      </c>
    </row>
    <row r="6" spans="1:11" ht="12.75" customHeight="1" thickBot="1" x14ac:dyDescent="0.25">
      <c r="A6" s="105"/>
      <c r="B6" s="76"/>
      <c r="C6" s="77"/>
      <c r="D6" s="78" t="s">
        <v>137</v>
      </c>
      <c r="E6" s="79"/>
      <c r="F6" s="80"/>
      <c r="G6" s="81"/>
      <c r="H6" s="82"/>
      <c r="I6" s="373"/>
      <c r="J6" s="375"/>
      <c r="K6" s="373"/>
    </row>
    <row r="7" spans="1:11" ht="9" customHeight="1" thickBot="1" x14ac:dyDescent="0.25">
      <c r="A7" s="105"/>
      <c r="B7" s="83">
        <v>1</v>
      </c>
      <c r="C7" s="224">
        <v>2</v>
      </c>
      <c r="D7" s="224">
        <v>3</v>
      </c>
      <c r="E7" s="364">
        <v>4</v>
      </c>
      <c r="F7" s="365"/>
      <c r="G7" s="366"/>
      <c r="H7" s="224">
        <v>5</v>
      </c>
      <c r="I7" s="224">
        <v>6</v>
      </c>
      <c r="J7" s="224">
        <v>7</v>
      </c>
      <c r="K7" s="225">
        <v>8</v>
      </c>
    </row>
    <row r="8" spans="1:11" ht="9.75" customHeight="1" x14ac:dyDescent="0.2">
      <c r="A8" s="223"/>
      <c r="B8" s="242" t="s">
        <v>1</v>
      </c>
      <c r="C8" s="84"/>
      <c r="D8" s="85"/>
      <c r="E8" s="86"/>
      <c r="F8" s="87"/>
      <c r="G8" s="85"/>
      <c r="H8" s="88"/>
      <c r="I8" s="89"/>
      <c r="J8" s="89"/>
      <c r="K8" s="90"/>
    </row>
    <row r="9" spans="1:11" ht="22.5" x14ac:dyDescent="0.2">
      <c r="A9" s="115">
        <v>1</v>
      </c>
      <c r="B9" s="243" t="s">
        <v>136</v>
      </c>
      <c r="C9" s="228">
        <v>0</v>
      </c>
      <c r="D9" s="229">
        <v>-1</v>
      </c>
      <c r="E9" s="230">
        <v>0</v>
      </c>
      <c r="F9" s="231">
        <v>-1</v>
      </c>
      <c r="G9" s="229">
        <v>-1</v>
      </c>
      <c r="H9" s="232">
        <v>-1</v>
      </c>
      <c r="I9" s="233"/>
      <c r="J9" s="233"/>
      <c r="K9" s="91"/>
    </row>
    <row r="10" spans="1:11" x14ac:dyDescent="0.2">
      <c r="A10" s="115">
        <v>2</v>
      </c>
      <c r="B10" s="244" t="s">
        <v>135</v>
      </c>
      <c r="C10" s="234">
        <v>1</v>
      </c>
      <c r="D10" s="235">
        <v>0</v>
      </c>
      <c r="E10" s="236">
        <v>0</v>
      </c>
      <c r="F10" s="237">
        <v>-1</v>
      </c>
      <c r="G10" s="235">
        <v>-1</v>
      </c>
      <c r="H10" s="114">
        <v>-1</v>
      </c>
      <c r="I10" s="238">
        <f>I11+I14+I26+I63+I67+I73+I76</f>
        <v>42155300</v>
      </c>
      <c r="J10" s="238">
        <f t="shared" ref="J10:K10" si="0">J11+J14+J26+J63+J67+J73+J76</f>
        <v>30007900</v>
      </c>
      <c r="K10" s="92">
        <f t="shared" si="0"/>
        <v>38304400</v>
      </c>
    </row>
    <row r="11" spans="1:11" ht="45" x14ac:dyDescent="0.2">
      <c r="A11" s="115">
        <v>3</v>
      </c>
      <c r="B11" s="244" t="s">
        <v>134</v>
      </c>
      <c r="C11" s="234">
        <v>1</v>
      </c>
      <c r="D11" s="235">
        <v>2</v>
      </c>
      <c r="E11" s="236">
        <v>0</v>
      </c>
      <c r="F11" s="237">
        <v>-1</v>
      </c>
      <c r="G11" s="235">
        <v>-1</v>
      </c>
      <c r="H11" s="114">
        <v>-1</v>
      </c>
      <c r="I11" s="238">
        <v>1486500</v>
      </c>
      <c r="J11" s="238">
        <v>1486500</v>
      </c>
      <c r="K11" s="92">
        <v>1486500</v>
      </c>
    </row>
    <row r="12" spans="1:11" x14ac:dyDescent="0.2">
      <c r="A12" s="115">
        <v>4</v>
      </c>
      <c r="B12" s="244" t="s">
        <v>133</v>
      </c>
      <c r="C12" s="234">
        <v>1</v>
      </c>
      <c r="D12" s="235">
        <v>2</v>
      </c>
      <c r="E12" s="236">
        <v>460</v>
      </c>
      <c r="F12" s="237">
        <v>3</v>
      </c>
      <c r="G12" s="235">
        <v>11</v>
      </c>
      <c r="H12" s="114">
        <v>-1</v>
      </c>
      <c r="I12" s="238">
        <v>1486500</v>
      </c>
      <c r="J12" s="238">
        <v>1486500</v>
      </c>
      <c r="K12" s="92">
        <v>1486500</v>
      </c>
    </row>
    <row r="13" spans="1:11" ht="22.5" x14ac:dyDescent="0.2">
      <c r="A13" s="115">
        <v>5</v>
      </c>
      <c r="B13" s="244" t="s">
        <v>115</v>
      </c>
      <c r="C13" s="234">
        <v>1</v>
      </c>
      <c r="D13" s="235">
        <v>2</v>
      </c>
      <c r="E13" s="236">
        <v>460</v>
      </c>
      <c r="F13" s="237">
        <v>3</v>
      </c>
      <c r="G13" s="235">
        <v>11</v>
      </c>
      <c r="H13" s="114" t="s">
        <v>114</v>
      </c>
      <c r="I13" s="238">
        <v>1486500</v>
      </c>
      <c r="J13" s="238">
        <v>1486500</v>
      </c>
      <c r="K13" s="92">
        <v>1486500</v>
      </c>
    </row>
    <row r="14" spans="1:11" ht="56.25" x14ac:dyDescent="0.2">
      <c r="A14" s="115">
        <v>6</v>
      </c>
      <c r="B14" s="244" t="s">
        <v>132</v>
      </c>
      <c r="C14" s="234">
        <v>1</v>
      </c>
      <c r="D14" s="235">
        <v>3</v>
      </c>
      <c r="E14" s="236">
        <v>0</v>
      </c>
      <c r="F14" s="237">
        <v>-1</v>
      </c>
      <c r="G14" s="235">
        <v>-1</v>
      </c>
      <c r="H14" s="114">
        <v>-1</v>
      </c>
      <c r="I14" s="238">
        <f>I15</f>
        <v>2492200</v>
      </c>
      <c r="J14" s="238">
        <f t="shared" ref="J14:K14" si="1">J15</f>
        <v>2492200</v>
      </c>
      <c r="K14" s="92">
        <f t="shared" si="1"/>
        <v>2492200</v>
      </c>
    </row>
    <row r="15" spans="1:11" ht="22.5" x14ac:dyDescent="0.2">
      <c r="A15" s="115">
        <v>7</v>
      </c>
      <c r="B15" s="244" t="s">
        <v>88</v>
      </c>
      <c r="C15" s="234">
        <v>1</v>
      </c>
      <c r="D15" s="235">
        <v>3</v>
      </c>
      <c r="E15" s="236">
        <v>460</v>
      </c>
      <c r="F15" s="237">
        <v>0</v>
      </c>
      <c r="G15" s="235">
        <v>0</v>
      </c>
      <c r="H15" s="114">
        <v>-1</v>
      </c>
      <c r="I15" s="238">
        <f>I16+I23</f>
        <v>2492200</v>
      </c>
      <c r="J15" s="238">
        <f t="shared" ref="J15:K15" si="2">J16+J23</f>
        <v>2492200</v>
      </c>
      <c r="K15" s="92">
        <f t="shared" si="2"/>
        <v>2492200</v>
      </c>
    </row>
    <row r="16" spans="1:11" ht="22.5" x14ac:dyDescent="0.2">
      <c r="A16" s="115">
        <v>8</v>
      </c>
      <c r="B16" s="244" t="s">
        <v>88</v>
      </c>
      <c r="C16" s="234">
        <v>1</v>
      </c>
      <c r="D16" s="235">
        <v>3</v>
      </c>
      <c r="E16" s="236">
        <v>460</v>
      </c>
      <c r="F16" s="237">
        <v>0</v>
      </c>
      <c r="G16" s="235">
        <v>0</v>
      </c>
      <c r="H16" s="114">
        <v>-1</v>
      </c>
      <c r="I16" s="238">
        <v>1419500</v>
      </c>
      <c r="J16" s="238">
        <v>1419500</v>
      </c>
      <c r="K16" s="92">
        <v>1419500</v>
      </c>
    </row>
    <row r="17" spans="1:11" ht="22.5" x14ac:dyDescent="0.2">
      <c r="A17" s="115">
        <v>9</v>
      </c>
      <c r="B17" s="244" t="s">
        <v>129</v>
      </c>
      <c r="C17" s="234">
        <v>1</v>
      </c>
      <c r="D17" s="235">
        <v>3</v>
      </c>
      <c r="E17" s="236">
        <v>460</v>
      </c>
      <c r="F17" s="237">
        <v>0</v>
      </c>
      <c r="G17" s="235">
        <v>11</v>
      </c>
      <c r="H17" s="114">
        <v>-1</v>
      </c>
      <c r="I17" s="238">
        <v>997500</v>
      </c>
      <c r="J17" s="238">
        <v>997500</v>
      </c>
      <c r="K17" s="92">
        <v>997500</v>
      </c>
    </row>
    <row r="18" spans="1:11" ht="22.5" x14ac:dyDescent="0.2">
      <c r="A18" s="115">
        <v>10</v>
      </c>
      <c r="B18" s="244" t="s">
        <v>115</v>
      </c>
      <c r="C18" s="234">
        <v>1</v>
      </c>
      <c r="D18" s="235">
        <v>3</v>
      </c>
      <c r="E18" s="236">
        <v>460</v>
      </c>
      <c r="F18" s="237">
        <v>0</v>
      </c>
      <c r="G18" s="235">
        <v>11</v>
      </c>
      <c r="H18" s="114" t="s">
        <v>114</v>
      </c>
      <c r="I18" s="238">
        <v>957500</v>
      </c>
      <c r="J18" s="238">
        <v>957500</v>
      </c>
      <c r="K18" s="92">
        <v>957500</v>
      </c>
    </row>
    <row r="19" spans="1:11" ht="22.5" x14ac:dyDescent="0.2">
      <c r="A19" s="115">
        <v>11</v>
      </c>
      <c r="B19" s="244" t="s">
        <v>113</v>
      </c>
      <c r="C19" s="234">
        <v>1</v>
      </c>
      <c r="D19" s="235">
        <v>3</v>
      </c>
      <c r="E19" s="236">
        <v>460</v>
      </c>
      <c r="F19" s="237">
        <v>0</v>
      </c>
      <c r="G19" s="235">
        <v>11</v>
      </c>
      <c r="H19" s="114" t="s">
        <v>112</v>
      </c>
      <c r="I19" s="238">
        <v>40000</v>
      </c>
      <c r="J19" s="238">
        <v>40000</v>
      </c>
      <c r="K19" s="92">
        <v>40000</v>
      </c>
    </row>
    <row r="20" spans="1:11" ht="22.5" x14ac:dyDescent="0.2">
      <c r="A20" s="115">
        <v>12</v>
      </c>
      <c r="B20" s="244" t="s">
        <v>104</v>
      </c>
      <c r="C20" s="234">
        <v>1</v>
      </c>
      <c r="D20" s="235">
        <v>3</v>
      </c>
      <c r="E20" s="236">
        <v>460</v>
      </c>
      <c r="F20" s="237">
        <v>0</v>
      </c>
      <c r="G20" s="235">
        <v>19</v>
      </c>
      <c r="H20" s="114">
        <v>-1</v>
      </c>
      <c r="I20" s="238">
        <v>422000</v>
      </c>
      <c r="J20" s="238">
        <v>422000</v>
      </c>
      <c r="K20" s="92">
        <v>422000</v>
      </c>
    </row>
    <row r="21" spans="1:11" ht="22.5" x14ac:dyDescent="0.2">
      <c r="A21" s="115">
        <v>13</v>
      </c>
      <c r="B21" s="244" t="s">
        <v>113</v>
      </c>
      <c r="C21" s="234">
        <v>1</v>
      </c>
      <c r="D21" s="235">
        <v>3</v>
      </c>
      <c r="E21" s="236">
        <v>460</v>
      </c>
      <c r="F21" s="237">
        <v>0</v>
      </c>
      <c r="G21" s="235">
        <v>19</v>
      </c>
      <c r="H21" s="114" t="s">
        <v>112</v>
      </c>
      <c r="I21" s="238">
        <v>58000</v>
      </c>
      <c r="J21" s="238">
        <v>58000</v>
      </c>
      <c r="K21" s="92">
        <v>58000</v>
      </c>
    </row>
    <row r="22" spans="1:11" ht="33.75" x14ac:dyDescent="0.2">
      <c r="A22" s="115">
        <v>14</v>
      </c>
      <c r="B22" s="244" t="s">
        <v>25</v>
      </c>
      <c r="C22" s="234">
        <v>1</v>
      </c>
      <c r="D22" s="235">
        <v>3</v>
      </c>
      <c r="E22" s="236">
        <v>460</v>
      </c>
      <c r="F22" s="237">
        <v>0</v>
      </c>
      <c r="G22" s="235">
        <v>19</v>
      </c>
      <c r="H22" s="114" t="s">
        <v>24</v>
      </c>
      <c r="I22" s="238">
        <v>364000</v>
      </c>
      <c r="J22" s="238">
        <v>364000</v>
      </c>
      <c r="K22" s="92">
        <v>364000</v>
      </c>
    </row>
    <row r="23" spans="1:11" x14ac:dyDescent="0.2">
      <c r="A23" s="115">
        <v>15</v>
      </c>
      <c r="B23" s="244" t="s">
        <v>181</v>
      </c>
      <c r="C23" s="234">
        <v>1</v>
      </c>
      <c r="D23" s="235">
        <v>3</v>
      </c>
      <c r="E23" s="236">
        <v>460</v>
      </c>
      <c r="F23" s="237">
        <v>4</v>
      </c>
      <c r="G23" s="235">
        <v>0</v>
      </c>
      <c r="H23" s="114">
        <v>-1</v>
      </c>
      <c r="I23" s="238">
        <v>1072700</v>
      </c>
      <c r="J23" s="238">
        <v>1072700</v>
      </c>
      <c r="K23" s="92">
        <v>1072700</v>
      </c>
    </row>
    <row r="24" spans="1:11" ht="22.5" x14ac:dyDescent="0.2">
      <c r="A24" s="115">
        <v>16</v>
      </c>
      <c r="B24" s="244" t="s">
        <v>131</v>
      </c>
      <c r="C24" s="234">
        <v>1</v>
      </c>
      <c r="D24" s="235">
        <v>3</v>
      </c>
      <c r="E24" s="236">
        <v>460</v>
      </c>
      <c r="F24" s="237">
        <v>4</v>
      </c>
      <c r="G24" s="235">
        <v>11</v>
      </c>
      <c r="H24" s="114">
        <v>-1</v>
      </c>
      <c r="I24" s="238">
        <v>1072700</v>
      </c>
      <c r="J24" s="238">
        <v>1072700</v>
      </c>
      <c r="K24" s="92">
        <v>1072700</v>
      </c>
    </row>
    <row r="25" spans="1:11" ht="22.5" x14ac:dyDescent="0.2">
      <c r="A25" s="115">
        <v>17</v>
      </c>
      <c r="B25" s="244" t="s">
        <v>115</v>
      </c>
      <c r="C25" s="234">
        <v>1</v>
      </c>
      <c r="D25" s="235">
        <v>3</v>
      </c>
      <c r="E25" s="236">
        <v>460</v>
      </c>
      <c r="F25" s="237">
        <v>4</v>
      </c>
      <c r="G25" s="235">
        <v>11</v>
      </c>
      <c r="H25" s="114" t="s">
        <v>114</v>
      </c>
      <c r="I25" s="238">
        <v>1072700</v>
      </c>
      <c r="J25" s="238">
        <v>1072700</v>
      </c>
      <c r="K25" s="92">
        <v>1072700</v>
      </c>
    </row>
    <row r="26" spans="1:11" ht="67.5" x14ac:dyDescent="0.2">
      <c r="A26" s="115">
        <v>18</v>
      </c>
      <c r="B26" s="244" t="s">
        <v>130</v>
      </c>
      <c r="C26" s="234">
        <v>1</v>
      </c>
      <c r="D26" s="235">
        <v>4</v>
      </c>
      <c r="E26" s="236">
        <v>0</v>
      </c>
      <c r="F26" s="237">
        <v>-1</v>
      </c>
      <c r="G26" s="235">
        <v>-1</v>
      </c>
      <c r="H26" s="114">
        <v>-1</v>
      </c>
      <c r="I26" s="238">
        <f>I27</f>
        <v>31044000</v>
      </c>
      <c r="J26" s="238">
        <f t="shared" ref="J26:K26" si="3">J27</f>
        <v>23287900</v>
      </c>
      <c r="K26" s="92">
        <f t="shared" si="3"/>
        <v>31120600</v>
      </c>
    </row>
    <row r="27" spans="1:11" ht="22.5" x14ac:dyDescent="0.2">
      <c r="A27" s="115">
        <v>19</v>
      </c>
      <c r="B27" s="244" t="s">
        <v>88</v>
      </c>
      <c r="C27" s="234">
        <v>1</v>
      </c>
      <c r="D27" s="235">
        <v>4</v>
      </c>
      <c r="E27" s="236">
        <v>460</v>
      </c>
      <c r="F27" s="237">
        <v>0</v>
      </c>
      <c r="G27" s="235">
        <v>0</v>
      </c>
      <c r="H27" s="114">
        <v>-1</v>
      </c>
      <c r="I27" s="238">
        <f>I28+I39+I43+I48+I52+I55+I58</f>
        <v>31044000</v>
      </c>
      <c r="J27" s="238">
        <f t="shared" ref="J27:K27" si="4">J28+J39+J43+J48+J52+J55+J58</f>
        <v>23287900</v>
      </c>
      <c r="K27" s="92">
        <f t="shared" si="4"/>
        <v>31120600</v>
      </c>
    </row>
    <row r="28" spans="1:11" ht="22.5" x14ac:dyDescent="0.2">
      <c r="A28" s="115">
        <v>20</v>
      </c>
      <c r="B28" s="244" t="s">
        <v>88</v>
      </c>
      <c r="C28" s="234">
        <v>1</v>
      </c>
      <c r="D28" s="235">
        <v>4</v>
      </c>
      <c r="E28" s="236">
        <v>460</v>
      </c>
      <c r="F28" s="237">
        <v>0</v>
      </c>
      <c r="G28" s="235">
        <v>0</v>
      </c>
      <c r="H28" s="114">
        <v>-1</v>
      </c>
      <c r="I28" s="238">
        <f>I29+I32</f>
        <v>28326200</v>
      </c>
      <c r="J28" s="238">
        <f t="shared" ref="J28:K28" si="5">J29+J32</f>
        <v>20488800</v>
      </c>
      <c r="K28" s="92">
        <f t="shared" si="5"/>
        <v>28326200</v>
      </c>
    </row>
    <row r="29" spans="1:11" ht="22.5" x14ac:dyDescent="0.2">
      <c r="A29" s="115">
        <v>21</v>
      </c>
      <c r="B29" s="244" t="s">
        <v>129</v>
      </c>
      <c r="C29" s="234">
        <v>1</v>
      </c>
      <c r="D29" s="235">
        <v>4</v>
      </c>
      <c r="E29" s="236">
        <v>460</v>
      </c>
      <c r="F29" s="237">
        <v>0</v>
      </c>
      <c r="G29" s="235">
        <v>11</v>
      </c>
      <c r="H29" s="114">
        <v>-1</v>
      </c>
      <c r="I29" s="238">
        <f>I30+I31</f>
        <v>23679800</v>
      </c>
      <c r="J29" s="238">
        <f t="shared" ref="J29:K29" si="6">J30+J31</f>
        <v>20488800</v>
      </c>
      <c r="K29" s="92">
        <f t="shared" si="6"/>
        <v>23679800</v>
      </c>
    </row>
    <row r="30" spans="1:11" ht="22.5" x14ac:dyDescent="0.2">
      <c r="A30" s="115">
        <v>22</v>
      </c>
      <c r="B30" s="244" t="s">
        <v>115</v>
      </c>
      <c r="C30" s="234">
        <v>1</v>
      </c>
      <c r="D30" s="235">
        <v>4</v>
      </c>
      <c r="E30" s="236">
        <v>460</v>
      </c>
      <c r="F30" s="237">
        <v>0</v>
      </c>
      <c r="G30" s="235">
        <v>11</v>
      </c>
      <c r="H30" s="114" t="s">
        <v>114</v>
      </c>
      <c r="I30" s="238">
        <v>23488800</v>
      </c>
      <c r="J30" s="238">
        <v>20488800</v>
      </c>
      <c r="K30" s="92">
        <v>23488800</v>
      </c>
    </row>
    <row r="31" spans="1:11" ht="22.5" x14ac:dyDescent="0.2">
      <c r="A31" s="115">
        <v>23</v>
      </c>
      <c r="B31" s="244" t="s">
        <v>113</v>
      </c>
      <c r="C31" s="234">
        <v>1</v>
      </c>
      <c r="D31" s="235">
        <v>4</v>
      </c>
      <c r="E31" s="236">
        <v>460</v>
      </c>
      <c r="F31" s="237">
        <v>0</v>
      </c>
      <c r="G31" s="235">
        <v>11</v>
      </c>
      <c r="H31" s="114" t="s">
        <v>112</v>
      </c>
      <c r="I31" s="238">
        <v>191000</v>
      </c>
      <c r="J31" s="238"/>
      <c r="K31" s="92">
        <v>191000</v>
      </c>
    </row>
    <row r="32" spans="1:11" ht="112.5" x14ac:dyDescent="0.2">
      <c r="A32" s="115">
        <v>24</v>
      </c>
      <c r="B32" s="244" t="s">
        <v>531</v>
      </c>
      <c r="C32" s="234">
        <v>1</v>
      </c>
      <c r="D32" s="235">
        <v>4</v>
      </c>
      <c r="E32" s="236">
        <v>460</v>
      </c>
      <c r="F32" s="237">
        <v>70</v>
      </c>
      <c r="G32" s="235">
        <v>51</v>
      </c>
      <c r="H32" s="114">
        <v>-1</v>
      </c>
      <c r="I32" s="238">
        <f>I33+I34+I35+I36+I37</f>
        <v>4646400</v>
      </c>
      <c r="J32" s="238">
        <f t="shared" ref="J32:K32" si="7">J33+J34+J35+J36+J37</f>
        <v>0</v>
      </c>
      <c r="K32" s="92">
        <f t="shared" si="7"/>
        <v>4646400</v>
      </c>
    </row>
    <row r="33" spans="1:11" ht="22.5" x14ac:dyDescent="0.2">
      <c r="A33" s="115">
        <v>25</v>
      </c>
      <c r="B33" s="244" t="s">
        <v>113</v>
      </c>
      <c r="C33" s="234">
        <v>1</v>
      </c>
      <c r="D33" s="235">
        <v>4</v>
      </c>
      <c r="E33" s="236">
        <v>460</v>
      </c>
      <c r="F33" s="237">
        <v>70</v>
      </c>
      <c r="G33" s="235">
        <v>51</v>
      </c>
      <c r="H33" s="114" t="s">
        <v>112</v>
      </c>
      <c r="I33" s="238">
        <v>320000</v>
      </c>
      <c r="J33" s="238"/>
      <c r="K33" s="92">
        <v>320000</v>
      </c>
    </row>
    <row r="34" spans="1:11" ht="33.75" x14ac:dyDescent="0.2">
      <c r="A34" s="115">
        <v>26</v>
      </c>
      <c r="B34" s="244" t="s">
        <v>111</v>
      </c>
      <c r="C34" s="234">
        <v>1</v>
      </c>
      <c r="D34" s="235">
        <v>4</v>
      </c>
      <c r="E34" s="236">
        <v>460</v>
      </c>
      <c r="F34" s="237">
        <v>70</v>
      </c>
      <c r="G34" s="235">
        <v>51</v>
      </c>
      <c r="H34" s="114" t="s">
        <v>110</v>
      </c>
      <c r="I34" s="238">
        <v>1527000</v>
      </c>
      <c r="J34" s="238"/>
      <c r="K34" s="92">
        <v>1527000</v>
      </c>
    </row>
    <row r="35" spans="1:11" ht="33.75" x14ac:dyDescent="0.2">
      <c r="A35" s="115">
        <v>27</v>
      </c>
      <c r="B35" s="244" t="s">
        <v>25</v>
      </c>
      <c r="C35" s="234">
        <v>1</v>
      </c>
      <c r="D35" s="235">
        <v>4</v>
      </c>
      <c r="E35" s="236">
        <v>460</v>
      </c>
      <c r="F35" s="237">
        <v>70</v>
      </c>
      <c r="G35" s="235">
        <v>51</v>
      </c>
      <c r="H35" s="114" t="s">
        <v>24</v>
      </c>
      <c r="I35" s="238">
        <v>2484700</v>
      </c>
      <c r="J35" s="238"/>
      <c r="K35" s="92">
        <v>2484700</v>
      </c>
    </row>
    <row r="36" spans="1:11" ht="22.5" x14ac:dyDescent="0.2">
      <c r="A36" s="115">
        <v>28</v>
      </c>
      <c r="B36" s="244" t="s">
        <v>128</v>
      </c>
      <c r="C36" s="234">
        <v>1</v>
      </c>
      <c r="D36" s="235">
        <v>4</v>
      </c>
      <c r="E36" s="236">
        <v>460</v>
      </c>
      <c r="F36" s="237">
        <v>70</v>
      </c>
      <c r="G36" s="235">
        <v>51</v>
      </c>
      <c r="H36" s="114" t="s">
        <v>127</v>
      </c>
      <c r="I36" s="238">
        <v>194700</v>
      </c>
      <c r="J36" s="238"/>
      <c r="K36" s="92">
        <v>194700</v>
      </c>
    </row>
    <row r="37" spans="1:11" ht="22.5" x14ac:dyDescent="0.2">
      <c r="A37" s="115">
        <v>29</v>
      </c>
      <c r="B37" s="244" t="s">
        <v>126</v>
      </c>
      <c r="C37" s="234">
        <v>1</v>
      </c>
      <c r="D37" s="235">
        <v>4</v>
      </c>
      <c r="E37" s="236">
        <v>460</v>
      </c>
      <c r="F37" s="237">
        <v>70</v>
      </c>
      <c r="G37" s="235">
        <v>51</v>
      </c>
      <c r="H37" s="114" t="s">
        <v>125</v>
      </c>
      <c r="I37" s="238">
        <v>120000</v>
      </c>
      <c r="J37" s="238"/>
      <c r="K37" s="92">
        <v>120000</v>
      </c>
    </row>
    <row r="38" spans="1:11" x14ac:dyDescent="0.2">
      <c r="A38" s="115">
        <v>30</v>
      </c>
      <c r="B38" s="244" t="s">
        <v>182</v>
      </c>
      <c r="C38" s="234">
        <v>1</v>
      </c>
      <c r="D38" s="235">
        <v>4</v>
      </c>
      <c r="E38" s="236">
        <v>460</v>
      </c>
      <c r="F38" s="237">
        <v>70</v>
      </c>
      <c r="G38" s="235">
        <v>0</v>
      </c>
      <c r="H38" s="114">
        <v>-1</v>
      </c>
      <c r="I38" s="238">
        <f>I39+I43+I48+I52+I55+I58</f>
        <v>2717800</v>
      </c>
      <c r="J38" s="238">
        <f t="shared" ref="J38:K38" si="8">J39+J43+J48+J52+J55+J58</f>
        <v>2799100</v>
      </c>
      <c r="K38" s="92">
        <f t="shared" si="8"/>
        <v>2794400</v>
      </c>
    </row>
    <row r="39" spans="1:11" ht="33.75" x14ac:dyDescent="0.2">
      <c r="A39" s="115">
        <v>31</v>
      </c>
      <c r="B39" s="244" t="s">
        <v>124</v>
      </c>
      <c r="C39" s="234">
        <v>1</v>
      </c>
      <c r="D39" s="235">
        <v>4</v>
      </c>
      <c r="E39" s="236">
        <v>460</v>
      </c>
      <c r="F39" s="237">
        <v>70</v>
      </c>
      <c r="G39" s="235">
        <v>15</v>
      </c>
      <c r="H39" s="114">
        <v>-1</v>
      </c>
      <c r="I39" s="238">
        <v>413900</v>
      </c>
      <c r="J39" s="238">
        <v>413900</v>
      </c>
      <c r="K39" s="92">
        <v>413900</v>
      </c>
    </row>
    <row r="40" spans="1:11" ht="22.5" x14ac:dyDescent="0.2">
      <c r="A40" s="115">
        <v>32</v>
      </c>
      <c r="B40" s="244" t="s">
        <v>115</v>
      </c>
      <c r="C40" s="234">
        <v>1</v>
      </c>
      <c r="D40" s="235">
        <v>4</v>
      </c>
      <c r="E40" s="236">
        <v>460</v>
      </c>
      <c r="F40" s="237">
        <v>70</v>
      </c>
      <c r="G40" s="235">
        <v>15</v>
      </c>
      <c r="H40" s="114" t="s">
        <v>114</v>
      </c>
      <c r="I40" s="238">
        <v>395900</v>
      </c>
      <c r="J40" s="238">
        <v>395900</v>
      </c>
      <c r="K40" s="92">
        <v>395900</v>
      </c>
    </row>
    <row r="41" spans="1:11" ht="22.5" x14ac:dyDescent="0.2">
      <c r="A41" s="115">
        <v>33</v>
      </c>
      <c r="B41" s="244" t="s">
        <v>113</v>
      </c>
      <c r="C41" s="234">
        <v>1</v>
      </c>
      <c r="D41" s="235">
        <v>4</v>
      </c>
      <c r="E41" s="236">
        <v>460</v>
      </c>
      <c r="F41" s="237">
        <v>70</v>
      </c>
      <c r="G41" s="235">
        <v>15</v>
      </c>
      <c r="H41" s="114" t="s">
        <v>112</v>
      </c>
      <c r="I41" s="238">
        <v>1500</v>
      </c>
      <c r="J41" s="238">
        <v>1500</v>
      </c>
      <c r="K41" s="92">
        <v>1500</v>
      </c>
    </row>
    <row r="42" spans="1:11" ht="33.75" x14ac:dyDescent="0.2">
      <c r="A42" s="115">
        <v>34</v>
      </c>
      <c r="B42" s="244" t="s">
        <v>25</v>
      </c>
      <c r="C42" s="234">
        <v>1</v>
      </c>
      <c r="D42" s="235">
        <v>4</v>
      </c>
      <c r="E42" s="236">
        <v>460</v>
      </c>
      <c r="F42" s="237">
        <v>70</v>
      </c>
      <c r="G42" s="235">
        <v>15</v>
      </c>
      <c r="H42" s="114" t="s">
        <v>24</v>
      </c>
      <c r="I42" s="238">
        <v>16500</v>
      </c>
      <c r="J42" s="238">
        <v>16500</v>
      </c>
      <c r="K42" s="92">
        <v>16500</v>
      </c>
    </row>
    <row r="43" spans="1:11" ht="45" x14ac:dyDescent="0.2">
      <c r="A43" s="115">
        <v>35</v>
      </c>
      <c r="B43" s="244" t="s">
        <v>123</v>
      </c>
      <c r="C43" s="234">
        <v>1</v>
      </c>
      <c r="D43" s="235">
        <v>4</v>
      </c>
      <c r="E43" s="236">
        <v>460</v>
      </c>
      <c r="F43" s="237">
        <v>70</v>
      </c>
      <c r="G43" s="235">
        <v>18</v>
      </c>
      <c r="H43" s="114">
        <v>-1</v>
      </c>
      <c r="I43" s="238">
        <f>I44+I45+I46+I47</f>
        <v>1053100</v>
      </c>
      <c r="J43" s="238">
        <v>1138500</v>
      </c>
      <c r="K43" s="92">
        <v>1138500</v>
      </c>
    </row>
    <row r="44" spans="1:11" ht="22.5" x14ac:dyDescent="0.2">
      <c r="A44" s="115">
        <v>36</v>
      </c>
      <c r="B44" s="244" t="s">
        <v>115</v>
      </c>
      <c r="C44" s="234">
        <v>1</v>
      </c>
      <c r="D44" s="235">
        <v>4</v>
      </c>
      <c r="E44" s="236">
        <v>460</v>
      </c>
      <c r="F44" s="237">
        <v>70</v>
      </c>
      <c r="G44" s="235">
        <v>18</v>
      </c>
      <c r="H44" s="114" t="s">
        <v>114</v>
      </c>
      <c r="I44" s="238">
        <v>998900</v>
      </c>
      <c r="J44" s="238">
        <v>998800</v>
      </c>
      <c r="K44" s="92">
        <v>998800</v>
      </c>
    </row>
    <row r="45" spans="1:11" ht="22.5" x14ac:dyDescent="0.2">
      <c r="A45" s="115">
        <v>37</v>
      </c>
      <c r="B45" s="244" t="s">
        <v>113</v>
      </c>
      <c r="C45" s="234">
        <v>1</v>
      </c>
      <c r="D45" s="235">
        <v>4</v>
      </c>
      <c r="E45" s="236">
        <v>460</v>
      </c>
      <c r="F45" s="237">
        <v>70</v>
      </c>
      <c r="G45" s="235">
        <v>18</v>
      </c>
      <c r="H45" s="114" t="s">
        <v>112</v>
      </c>
      <c r="I45" s="238">
        <v>10000</v>
      </c>
      <c r="J45" s="238">
        <v>10000</v>
      </c>
      <c r="K45" s="92">
        <v>10000</v>
      </c>
    </row>
    <row r="46" spans="1:11" ht="33.75" x14ac:dyDescent="0.2">
      <c r="A46" s="115">
        <v>38</v>
      </c>
      <c r="B46" s="244" t="s">
        <v>111</v>
      </c>
      <c r="C46" s="234">
        <v>1</v>
      </c>
      <c r="D46" s="235">
        <v>4</v>
      </c>
      <c r="E46" s="236">
        <v>460</v>
      </c>
      <c r="F46" s="237">
        <v>70</v>
      </c>
      <c r="G46" s="235">
        <v>18</v>
      </c>
      <c r="H46" s="114" t="s">
        <v>110</v>
      </c>
      <c r="I46" s="238">
        <v>39600</v>
      </c>
      <c r="J46" s="238">
        <v>39700</v>
      </c>
      <c r="K46" s="92">
        <v>39700</v>
      </c>
    </row>
    <row r="47" spans="1:11" ht="33.75" x14ac:dyDescent="0.2">
      <c r="A47" s="115">
        <v>39</v>
      </c>
      <c r="B47" s="244" t="s">
        <v>25</v>
      </c>
      <c r="C47" s="234">
        <v>1</v>
      </c>
      <c r="D47" s="235">
        <v>4</v>
      </c>
      <c r="E47" s="236">
        <v>460</v>
      </c>
      <c r="F47" s="237">
        <v>70</v>
      </c>
      <c r="G47" s="235">
        <v>18</v>
      </c>
      <c r="H47" s="114" t="s">
        <v>24</v>
      </c>
      <c r="I47" s="238">
        <v>4600</v>
      </c>
      <c r="J47" s="238">
        <v>90000</v>
      </c>
      <c r="K47" s="92">
        <v>90000</v>
      </c>
    </row>
    <row r="48" spans="1:11" ht="33.75" x14ac:dyDescent="0.2">
      <c r="A48" s="115">
        <v>40</v>
      </c>
      <c r="B48" s="244" t="s">
        <v>122</v>
      </c>
      <c r="C48" s="234">
        <v>1</v>
      </c>
      <c r="D48" s="235">
        <v>4</v>
      </c>
      <c r="E48" s="236">
        <v>460</v>
      </c>
      <c r="F48" s="237">
        <v>70</v>
      </c>
      <c r="G48" s="235">
        <v>19</v>
      </c>
      <c r="H48" s="114">
        <v>-1</v>
      </c>
      <c r="I48" s="238">
        <v>4200</v>
      </c>
      <c r="J48" s="238">
        <v>4000</v>
      </c>
      <c r="K48" s="92">
        <v>3700</v>
      </c>
    </row>
    <row r="49" spans="1:11" ht="22.5" x14ac:dyDescent="0.2">
      <c r="A49" s="115">
        <v>41</v>
      </c>
      <c r="B49" s="244" t="s">
        <v>115</v>
      </c>
      <c r="C49" s="234">
        <v>1</v>
      </c>
      <c r="D49" s="235">
        <v>4</v>
      </c>
      <c r="E49" s="236">
        <v>460</v>
      </c>
      <c r="F49" s="237">
        <v>70</v>
      </c>
      <c r="G49" s="235">
        <v>19</v>
      </c>
      <c r="H49" s="114" t="s">
        <v>114</v>
      </c>
      <c r="I49" s="238">
        <v>2700</v>
      </c>
      <c r="J49" s="238">
        <v>2500</v>
      </c>
      <c r="K49" s="92">
        <v>2200</v>
      </c>
    </row>
    <row r="50" spans="1:11" ht="33.75" x14ac:dyDescent="0.2">
      <c r="A50" s="115">
        <v>42</v>
      </c>
      <c r="B50" s="244" t="s">
        <v>25</v>
      </c>
      <c r="C50" s="234">
        <v>1</v>
      </c>
      <c r="D50" s="235">
        <v>4</v>
      </c>
      <c r="E50" s="236">
        <v>460</v>
      </c>
      <c r="F50" s="237">
        <v>70</v>
      </c>
      <c r="G50" s="235">
        <v>19</v>
      </c>
      <c r="H50" s="114" t="s">
        <v>24</v>
      </c>
      <c r="I50" s="238">
        <v>200</v>
      </c>
      <c r="J50" s="238">
        <v>200</v>
      </c>
      <c r="K50" s="92">
        <v>200</v>
      </c>
    </row>
    <row r="51" spans="1:11" x14ac:dyDescent="0.2">
      <c r="A51" s="115">
        <v>43</v>
      </c>
      <c r="B51" s="244" t="s">
        <v>95</v>
      </c>
      <c r="C51" s="234">
        <v>1</v>
      </c>
      <c r="D51" s="235">
        <v>4</v>
      </c>
      <c r="E51" s="236">
        <v>460</v>
      </c>
      <c r="F51" s="237">
        <v>70</v>
      </c>
      <c r="G51" s="235">
        <v>19</v>
      </c>
      <c r="H51" s="114" t="s">
        <v>94</v>
      </c>
      <c r="I51" s="238">
        <v>1300</v>
      </c>
      <c r="J51" s="238">
        <v>1300</v>
      </c>
      <c r="K51" s="92">
        <v>1300</v>
      </c>
    </row>
    <row r="52" spans="1:11" ht="67.5" x14ac:dyDescent="0.2">
      <c r="A52" s="115">
        <v>44</v>
      </c>
      <c r="B52" s="244" t="s">
        <v>121</v>
      </c>
      <c r="C52" s="234">
        <v>1</v>
      </c>
      <c r="D52" s="235">
        <v>4</v>
      </c>
      <c r="E52" s="236">
        <v>460</v>
      </c>
      <c r="F52" s="237">
        <v>70</v>
      </c>
      <c r="G52" s="235">
        <v>21</v>
      </c>
      <c r="H52" s="114">
        <v>-1</v>
      </c>
      <c r="I52" s="238">
        <v>172100</v>
      </c>
      <c r="J52" s="238">
        <v>172100</v>
      </c>
      <c r="K52" s="92">
        <v>172100</v>
      </c>
    </row>
    <row r="53" spans="1:11" ht="22.5" x14ac:dyDescent="0.2">
      <c r="A53" s="115">
        <v>45</v>
      </c>
      <c r="B53" s="244" t="s">
        <v>115</v>
      </c>
      <c r="C53" s="234">
        <v>1</v>
      </c>
      <c r="D53" s="235">
        <v>4</v>
      </c>
      <c r="E53" s="236">
        <v>460</v>
      </c>
      <c r="F53" s="237">
        <v>70</v>
      </c>
      <c r="G53" s="235">
        <v>21</v>
      </c>
      <c r="H53" s="114" t="s">
        <v>114</v>
      </c>
      <c r="I53" s="238">
        <v>143400</v>
      </c>
      <c r="J53" s="238">
        <v>143400</v>
      </c>
      <c r="K53" s="92">
        <v>143400</v>
      </c>
    </row>
    <row r="54" spans="1:11" ht="33.75" x14ac:dyDescent="0.2">
      <c r="A54" s="115">
        <v>46</v>
      </c>
      <c r="B54" s="244" t="s">
        <v>25</v>
      </c>
      <c r="C54" s="234">
        <v>1</v>
      </c>
      <c r="D54" s="235">
        <v>4</v>
      </c>
      <c r="E54" s="236">
        <v>460</v>
      </c>
      <c r="F54" s="237">
        <v>70</v>
      </c>
      <c r="G54" s="235">
        <v>21</v>
      </c>
      <c r="H54" s="114" t="s">
        <v>24</v>
      </c>
      <c r="I54" s="238">
        <v>28700</v>
      </c>
      <c r="J54" s="238">
        <v>28700</v>
      </c>
      <c r="K54" s="92">
        <v>28700</v>
      </c>
    </row>
    <row r="55" spans="1:11" ht="90" x14ac:dyDescent="0.2">
      <c r="A55" s="115">
        <v>47</v>
      </c>
      <c r="B55" s="244" t="s">
        <v>120</v>
      </c>
      <c r="C55" s="234">
        <v>1</v>
      </c>
      <c r="D55" s="235">
        <v>4</v>
      </c>
      <c r="E55" s="236">
        <v>460</v>
      </c>
      <c r="F55" s="237">
        <v>70</v>
      </c>
      <c r="G55" s="235">
        <v>23</v>
      </c>
      <c r="H55" s="114">
        <v>-1</v>
      </c>
      <c r="I55" s="238">
        <v>62500</v>
      </c>
      <c r="J55" s="238">
        <v>58600</v>
      </c>
      <c r="K55" s="92">
        <v>54200</v>
      </c>
    </row>
    <row r="56" spans="1:11" ht="22.5" x14ac:dyDescent="0.2">
      <c r="A56" s="115">
        <v>48</v>
      </c>
      <c r="B56" s="244" t="s">
        <v>115</v>
      </c>
      <c r="C56" s="234">
        <v>1</v>
      </c>
      <c r="D56" s="235">
        <v>4</v>
      </c>
      <c r="E56" s="236">
        <v>460</v>
      </c>
      <c r="F56" s="237">
        <v>70</v>
      </c>
      <c r="G56" s="235">
        <v>23</v>
      </c>
      <c r="H56" s="114" t="s">
        <v>114</v>
      </c>
      <c r="I56" s="238">
        <v>57800</v>
      </c>
      <c r="J56" s="238">
        <v>57800</v>
      </c>
      <c r="K56" s="92">
        <v>53400</v>
      </c>
    </row>
    <row r="57" spans="1:11" ht="33.75" x14ac:dyDescent="0.2">
      <c r="A57" s="115">
        <v>49</v>
      </c>
      <c r="B57" s="244" t="s">
        <v>25</v>
      </c>
      <c r="C57" s="234">
        <v>1</v>
      </c>
      <c r="D57" s="235">
        <v>4</v>
      </c>
      <c r="E57" s="236">
        <v>460</v>
      </c>
      <c r="F57" s="237">
        <v>70</v>
      </c>
      <c r="G57" s="235">
        <v>23</v>
      </c>
      <c r="H57" s="114" t="s">
        <v>24</v>
      </c>
      <c r="I57" s="238">
        <v>4700</v>
      </c>
      <c r="J57" s="238">
        <v>800</v>
      </c>
      <c r="K57" s="92">
        <v>800</v>
      </c>
    </row>
    <row r="58" spans="1:11" ht="56.25" x14ac:dyDescent="0.2">
      <c r="A58" s="115">
        <v>50</v>
      </c>
      <c r="B58" s="244" t="s">
        <v>119</v>
      </c>
      <c r="C58" s="234">
        <v>1</v>
      </c>
      <c r="D58" s="235">
        <v>4</v>
      </c>
      <c r="E58" s="236">
        <v>460</v>
      </c>
      <c r="F58" s="237">
        <v>70</v>
      </c>
      <c r="G58" s="235">
        <v>28</v>
      </c>
      <c r="H58" s="114">
        <v>-1</v>
      </c>
      <c r="I58" s="238">
        <v>1012000</v>
      </c>
      <c r="J58" s="238">
        <v>1012000</v>
      </c>
      <c r="K58" s="92">
        <v>1012000</v>
      </c>
    </row>
    <row r="59" spans="1:11" ht="22.5" x14ac:dyDescent="0.2">
      <c r="A59" s="115">
        <v>51</v>
      </c>
      <c r="B59" s="244" t="s">
        <v>115</v>
      </c>
      <c r="C59" s="234">
        <v>1</v>
      </c>
      <c r="D59" s="235">
        <v>4</v>
      </c>
      <c r="E59" s="236">
        <v>460</v>
      </c>
      <c r="F59" s="237">
        <v>70</v>
      </c>
      <c r="G59" s="235">
        <v>28</v>
      </c>
      <c r="H59" s="114" t="s">
        <v>114</v>
      </c>
      <c r="I59" s="238">
        <v>843600</v>
      </c>
      <c r="J59" s="238">
        <v>816000</v>
      </c>
      <c r="K59" s="92">
        <v>816000</v>
      </c>
    </row>
    <row r="60" spans="1:11" ht="22.5" x14ac:dyDescent="0.2">
      <c r="A60" s="115">
        <v>52</v>
      </c>
      <c r="B60" s="244" t="s">
        <v>113</v>
      </c>
      <c r="C60" s="234">
        <v>1</v>
      </c>
      <c r="D60" s="235">
        <v>4</v>
      </c>
      <c r="E60" s="236">
        <v>460</v>
      </c>
      <c r="F60" s="237">
        <v>70</v>
      </c>
      <c r="G60" s="235">
        <v>28</v>
      </c>
      <c r="H60" s="114" t="s">
        <v>112</v>
      </c>
      <c r="I60" s="238">
        <v>6000</v>
      </c>
      <c r="J60" s="238">
        <v>6000</v>
      </c>
      <c r="K60" s="92">
        <v>6000</v>
      </c>
    </row>
    <row r="61" spans="1:11" ht="33.75" x14ac:dyDescent="0.2">
      <c r="A61" s="115">
        <v>53</v>
      </c>
      <c r="B61" s="244" t="s">
        <v>111</v>
      </c>
      <c r="C61" s="234">
        <v>1</v>
      </c>
      <c r="D61" s="235">
        <v>4</v>
      </c>
      <c r="E61" s="236">
        <v>460</v>
      </c>
      <c r="F61" s="237">
        <v>70</v>
      </c>
      <c r="G61" s="235">
        <v>28</v>
      </c>
      <c r="H61" s="114" t="s">
        <v>110</v>
      </c>
      <c r="I61" s="238">
        <v>14000</v>
      </c>
      <c r="J61" s="238">
        <v>14000</v>
      </c>
      <c r="K61" s="92">
        <v>14000</v>
      </c>
    </row>
    <row r="62" spans="1:11" ht="33.75" x14ac:dyDescent="0.2">
      <c r="A62" s="115">
        <v>54</v>
      </c>
      <c r="B62" s="244" t="s">
        <v>25</v>
      </c>
      <c r="C62" s="234">
        <v>1</v>
      </c>
      <c r="D62" s="235">
        <v>4</v>
      </c>
      <c r="E62" s="236">
        <v>460</v>
      </c>
      <c r="F62" s="237">
        <v>70</v>
      </c>
      <c r="G62" s="235">
        <v>28</v>
      </c>
      <c r="H62" s="114" t="s">
        <v>24</v>
      </c>
      <c r="I62" s="238">
        <v>148400</v>
      </c>
      <c r="J62" s="238">
        <v>176000</v>
      </c>
      <c r="K62" s="92">
        <v>176000</v>
      </c>
    </row>
    <row r="63" spans="1:11" x14ac:dyDescent="0.2">
      <c r="A63" s="115">
        <v>55</v>
      </c>
      <c r="B63" s="244" t="s">
        <v>118</v>
      </c>
      <c r="C63" s="234">
        <v>1</v>
      </c>
      <c r="D63" s="235">
        <v>5</v>
      </c>
      <c r="E63" s="236">
        <v>0</v>
      </c>
      <c r="F63" s="237">
        <v>-1</v>
      </c>
      <c r="G63" s="235">
        <v>-1</v>
      </c>
      <c r="H63" s="114">
        <v>-1</v>
      </c>
      <c r="I63" s="238">
        <v>0</v>
      </c>
      <c r="J63" s="238">
        <v>8600</v>
      </c>
      <c r="K63" s="92"/>
    </row>
    <row r="64" spans="1:11" ht="22.5" x14ac:dyDescent="0.2">
      <c r="A64" s="115">
        <v>56</v>
      </c>
      <c r="B64" s="244" t="s">
        <v>88</v>
      </c>
      <c r="C64" s="234">
        <v>1</v>
      </c>
      <c r="D64" s="235">
        <v>5</v>
      </c>
      <c r="E64" s="236">
        <v>460</v>
      </c>
      <c r="F64" s="237">
        <v>0</v>
      </c>
      <c r="G64" s="235">
        <v>0</v>
      </c>
      <c r="H64" s="114">
        <v>-1</v>
      </c>
      <c r="I64" s="238">
        <v>0</v>
      </c>
      <c r="J64" s="238">
        <v>8600</v>
      </c>
      <c r="K64" s="92"/>
    </row>
    <row r="65" spans="1:11" ht="67.5" x14ac:dyDescent="0.2">
      <c r="A65" s="115">
        <v>57</v>
      </c>
      <c r="B65" s="244" t="s">
        <v>213</v>
      </c>
      <c r="C65" s="234">
        <v>1</v>
      </c>
      <c r="D65" s="235">
        <v>5</v>
      </c>
      <c r="E65" s="236">
        <v>460</v>
      </c>
      <c r="F65" s="237">
        <v>51</v>
      </c>
      <c r="G65" s="235">
        <v>20</v>
      </c>
      <c r="H65" s="114">
        <v>-1</v>
      </c>
      <c r="I65" s="238">
        <v>0</v>
      </c>
      <c r="J65" s="238">
        <v>8600</v>
      </c>
      <c r="K65" s="92"/>
    </row>
    <row r="66" spans="1:11" ht="33.75" x14ac:dyDescent="0.2">
      <c r="A66" s="115">
        <v>58</v>
      </c>
      <c r="B66" s="244" t="s">
        <v>25</v>
      </c>
      <c r="C66" s="234">
        <v>1</v>
      </c>
      <c r="D66" s="235">
        <v>5</v>
      </c>
      <c r="E66" s="236">
        <v>460</v>
      </c>
      <c r="F66" s="237">
        <v>51</v>
      </c>
      <c r="G66" s="235">
        <v>20</v>
      </c>
      <c r="H66" s="114" t="s">
        <v>24</v>
      </c>
      <c r="I66" s="238">
        <v>0</v>
      </c>
      <c r="J66" s="238">
        <v>8600</v>
      </c>
      <c r="K66" s="92"/>
    </row>
    <row r="67" spans="1:11" ht="56.25" x14ac:dyDescent="0.2">
      <c r="A67" s="115">
        <v>59</v>
      </c>
      <c r="B67" s="244" t="s">
        <v>117</v>
      </c>
      <c r="C67" s="234">
        <v>1</v>
      </c>
      <c r="D67" s="235">
        <v>6</v>
      </c>
      <c r="E67" s="236">
        <v>0</v>
      </c>
      <c r="F67" s="237">
        <v>-1</v>
      </c>
      <c r="G67" s="235">
        <v>-1</v>
      </c>
      <c r="H67" s="114">
        <v>-1</v>
      </c>
      <c r="I67" s="238">
        <f>I68</f>
        <v>1704300</v>
      </c>
      <c r="J67" s="238">
        <f t="shared" ref="J67" si="9">J68</f>
        <v>1432700</v>
      </c>
      <c r="K67" s="92">
        <f>K68</f>
        <v>1704300</v>
      </c>
    </row>
    <row r="68" spans="1:11" x14ac:dyDescent="0.2">
      <c r="A68" s="115">
        <v>60</v>
      </c>
      <c r="B68" s="244" t="s">
        <v>116</v>
      </c>
      <c r="C68" s="234">
        <v>1</v>
      </c>
      <c r="D68" s="235">
        <v>6</v>
      </c>
      <c r="E68" s="236">
        <v>460</v>
      </c>
      <c r="F68" s="237">
        <v>5</v>
      </c>
      <c r="G68" s="235">
        <v>11</v>
      </c>
      <c r="H68" s="114">
        <v>-1</v>
      </c>
      <c r="I68" s="238">
        <f>I69+I70+I71+I72</f>
        <v>1704300</v>
      </c>
      <c r="J68" s="238">
        <f t="shared" ref="J68:K68" si="10">J69+J70+J71+J72</f>
        <v>1432700</v>
      </c>
      <c r="K68" s="92">
        <f t="shared" si="10"/>
        <v>1704300</v>
      </c>
    </row>
    <row r="69" spans="1:11" ht="22.5" x14ac:dyDescent="0.2">
      <c r="A69" s="115">
        <v>61</v>
      </c>
      <c r="B69" s="244" t="s">
        <v>115</v>
      </c>
      <c r="C69" s="234">
        <v>1</v>
      </c>
      <c r="D69" s="235">
        <v>6</v>
      </c>
      <c r="E69" s="236">
        <v>460</v>
      </c>
      <c r="F69" s="237">
        <v>5</v>
      </c>
      <c r="G69" s="235">
        <v>11</v>
      </c>
      <c r="H69" s="114" t="s">
        <v>114</v>
      </c>
      <c r="I69" s="238">
        <v>1471600</v>
      </c>
      <c r="J69" s="238">
        <v>1200000</v>
      </c>
      <c r="K69" s="92">
        <v>1471600</v>
      </c>
    </row>
    <row r="70" spans="1:11" ht="22.5" x14ac:dyDescent="0.2">
      <c r="A70" s="115">
        <v>62</v>
      </c>
      <c r="B70" s="244" t="s">
        <v>113</v>
      </c>
      <c r="C70" s="234">
        <v>1</v>
      </c>
      <c r="D70" s="235">
        <v>6</v>
      </c>
      <c r="E70" s="236">
        <v>460</v>
      </c>
      <c r="F70" s="237">
        <v>5</v>
      </c>
      <c r="G70" s="235">
        <v>11</v>
      </c>
      <c r="H70" s="114" t="s">
        <v>112</v>
      </c>
      <c r="I70" s="238">
        <v>26000</v>
      </c>
      <c r="J70" s="238">
        <v>26000</v>
      </c>
      <c r="K70" s="92">
        <v>26000</v>
      </c>
    </row>
    <row r="71" spans="1:11" ht="33.75" x14ac:dyDescent="0.2">
      <c r="A71" s="115">
        <v>63</v>
      </c>
      <c r="B71" s="244" t="s">
        <v>111</v>
      </c>
      <c r="C71" s="234">
        <v>1</v>
      </c>
      <c r="D71" s="235">
        <v>6</v>
      </c>
      <c r="E71" s="236">
        <v>460</v>
      </c>
      <c r="F71" s="237">
        <v>5</v>
      </c>
      <c r="G71" s="235">
        <v>11</v>
      </c>
      <c r="H71" s="114" t="s">
        <v>110</v>
      </c>
      <c r="I71" s="238">
        <v>33700</v>
      </c>
      <c r="J71" s="238">
        <v>33700</v>
      </c>
      <c r="K71" s="92">
        <v>33700</v>
      </c>
    </row>
    <row r="72" spans="1:11" ht="33.75" x14ac:dyDescent="0.2">
      <c r="A72" s="115">
        <v>64</v>
      </c>
      <c r="B72" s="244" t="s">
        <v>25</v>
      </c>
      <c r="C72" s="234">
        <v>1</v>
      </c>
      <c r="D72" s="235">
        <v>6</v>
      </c>
      <c r="E72" s="236">
        <v>460</v>
      </c>
      <c r="F72" s="237">
        <v>5</v>
      </c>
      <c r="G72" s="235">
        <v>11</v>
      </c>
      <c r="H72" s="114" t="s">
        <v>24</v>
      </c>
      <c r="I72" s="238">
        <v>173000</v>
      </c>
      <c r="J72" s="238">
        <v>173000</v>
      </c>
      <c r="K72" s="92">
        <v>173000</v>
      </c>
    </row>
    <row r="73" spans="1:11" x14ac:dyDescent="0.2">
      <c r="A73" s="115">
        <v>65</v>
      </c>
      <c r="B73" s="244" t="s">
        <v>109</v>
      </c>
      <c r="C73" s="234">
        <v>1</v>
      </c>
      <c r="D73" s="235">
        <v>11</v>
      </c>
      <c r="E73" s="236">
        <v>0</v>
      </c>
      <c r="F73" s="237">
        <v>-1</v>
      </c>
      <c r="G73" s="235">
        <v>-1</v>
      </c>
      <c r="H73" s="114">
        <v>-1</v>
      </c>
      <c r="I73" s="238">
        <v>500000</v>
      </c>
      <c r="J73" s="238">
        <f>J74</f>
        <v>0</v>
      </c>
      <c r="K73" s="92">
        <f>K74</f>
        <v>0</v>
      </c>
    </row>
    <row r="74" spans="1:11" x14ac:dyDescent="0.2">
      <c r="A74" s="115">
        <v>66</v>
      </c>
      <c r="B74" s="244" t="s">
        <v>108</v>
      </c>
      <c r="C74" s="234">
        <v>1</v>
      </c>
      <c r="D74" s="235">
        <v>11</v>
      </c>
      <c r="E74" s="236">
        <v>460</v>
      </c>
      <c r="F74" s="237">
        <v>7</v>
      </c>
      <c r="G74" s="235">
        <v>0</v>
      </c>
      <c r="H74" s="114">
        <v>-1</v>
      </c>
      <c r="I74" s="238">
        <v>500000</v>
      </c>
      <c r="J74" s="238"/>
      <c r="K74" s="92"/>
    </row>
    <row r="75" spans="1:11" x14ac:dyDescent="0.2">
      <c r="A75" s="115">
        <v>67</v>
      </c>
      <c r="B75" s="244" t="s">
        <v>107</v>
      </c>
      <c r="C75" s="234">
        <v>1</v>
      </c>
      <c r="D75" s="235">
        <v>11</v>
      </c>
      <c r="E75" s="236">
        <v>460</v>
      </c>
      <c r="F75" s="237">
        <v>7</v>
      </c>
      <c r="G75" s="235">
        <v>0</v>
      </c>
      <c r="H75" s="114" t="s">
        <v>106</v>
      </c>
      <c r="I75" s="238">
        <v>500000</v>
      </c>
      <c r="J75" s="238"/>
      <c r="K75" s="92"/>
    </row>
    <row r="76" spans="1:11" ht="22.5" x14ac:dyDescent="0.2">
      <c r="A76" s="115">
        <v>68</v>
      </c>
      <c r="B76" s="244" t="s">
        <v>105</v>
      </c>
      <c r="C76" s="234">
        <v>1</v>
      </c>
      <c r="D76" s="235">
        <v>13</v>
      </c>
      <c r="E76" s="236">
        <v>0</v>
      </c>
      <c r="F76" s="237">
        <v>-1</v>
      </c>
      <c r="G76" s="235">
        <v>-1</v>
      </c>
      <c r="H76" s="114">
        <v>-1</v>
      </c>
      <c r="I76" s="238">
        <f>I77+I81</f>
        <v>4928300</v>
      </c>
      <c r="J76" s="238">
        <f t="shared" ref="J76:K76" si="11">J77+J81</f>
        <v>1300000</v>
      </c>
      <c r="K76" s="92">
        <f t="shared" si="11"/>
        <v>1500800</v>
      </c>
    </row>
    <row r="77" spans="1:11" ht="22.5" x14ac:dyDescent="0.2">
      <c r="A77" s="115">
        <v>69</v>
      </c>
      <c r="B77" s="244" t="s">
        <v>88</v>
      </c>
      <c r="C77" s="234">
        <v>1</v>
      </c>
      <c r="D77" s="235">
        <v>13</v>
      </c>
      <c r="E77" s="236">
        <v>460</v>
      </c>
      <c r="F77" s="237">
        <v>0</v>
      </c>
      <c r="G77" s="235">
        <v>0</v>
      </c>
      <c r="H77" s="114">
        <v>-1</v>
      </c>
      <c r="I77" s="238">
        <f>I78+I80</f>
        <v>3427500</v>
      </c>
      <c r="J77" s="238"/>
      <c r="K77" s="92"/>
    </row>
    <row r="78" spans="1:11" ht="22.5" x14ac:dyDescent="0.2">
      <c r="A78" s="115">
        <v>70</v>
      </c>
      <c r="B78" s="244" t="s">
        <v>104</v>
      </c>
      <c r="C78" s="234">
        <v>1</v>
      </c>
      <c r="D78" s="235">
        <v>13</v>
      </c>
      <c r="E78" s="236">
        <v>460</v>
      </c>
      <c r="F78" s="237">
        <v>0</v>
      </c>
      <c r="G78" s="235">
        <v>19</v>
      </c>
      <c r="H78" s="114">
        <v>-1</v>
      </c>
      <c r="I78" s="238">
        <f>I79</f>
        <v>1003500</v>
      </c>
      <c r="J78" s="238"/>
      <c r="K78" s="92"/>
    </row>
    <row r="79" spans="1:11" ht="33.75" x14ac:dyDescent="0.2">
      <c r="A79" s="115">
        <v>71</v>
      </c>
      <c r="B79" s="244" t="s">
        <v>25</v>
      </c>
      <c r="C79" s="234">
        <v>1</v>
      </c>
      <c r="D79" s="235">
        <v>13</v>
      </c>
      <c r="E79" s="236">
        <v>460</v>
      </c>
      <c r="F79" s="237">
        <v>0</v>
      </c>
      <c r="G79" s="235">
        <v>19</v>
      </c>
      <c r="H79" s="114" t="s">
        <v>24</v>
      </c>
      <c r="I79" s="238">
        <v>1003500</v>
      </c>
      <c r="J79" s="238"/>
      <c r="K79" s="92"/>
    </row>
    <row r="80" spans="1:11" s="9" customFormat="1" ht="123.75" x14ac:dyDescent="0.2">
      <c r="A80" s="115">
        <v>72</v>
      </c>
      <c r="B80" s="244" t="s">
        <v>530</v>
      </c>
      <c r="C80" s="234">
        <v>1</v>
      </c>
      <c r="D80" s="235">
        <v>13</v>
      </c>
      <c r="E80" s="236">
        <v>460</v>
      </c>
      <c r="F80" s="237">
        <v>70</v>
      </c>
      <c r="G80" s="235">
        <v>51</v>
      </c>
      <c r="H80" s="114">
        <v>244</v>
      </c>
      <c r="I80" s="238">
        <v>2424000</v>
      </c>
      <c r="J80" s="238"/>
      <c r="K80" s="92"/>
    </row>
    <row r="81" spans="1:11" x14ac:dyDescent="0.2">
      <c r="A81" s="115">
        <v>73</v>
      </c>
      <c r="B81" s="244" t="s">
        <v>103</v>
      </c>
      <c r="C81" s="234">
        <v>1</v>
      </c>
      <c r="D81" s="235">
        <v>13</v>
      </c>
      <c r="E81" s="236">
        <v>590</v>
      </c>
      <c r="F81" s="237">
        <v>0</v>
      </c>
      <c r="G81" s="235">
        <v>0</v>
      </c>
      <c r="H81" s="114">
        <v>-1</v>
      </c>
      <c r="I81" s="238">
        <v>1500800</v>
      </c>
      <c r="J81" s="238">
        <f>J82</f>
        <v>1300000</v>
      </c>
      <c r="K81" s="92">
        <f>K82</f>
        <v>1500800</v>
      </c>
    </row>
    <row r="82" spans="1:11" ht="22.5" x14ac:dyDescent="0.2">
      <c r="A82" s="115">
        <v>74</v>
      </c>
      <c r="B82" s="244" t="s">
        <v>102</v>
      </c>
      <c r="C82" s="234">
        <v>1</v>
      </c>
      <c r="D82" s="235">
        <v>13</v>
      </c>
      <c r="E82" s="236">
        <v>590</v>
      </c>
      <c r="F82" s="237">
        <v>0</v>
      </c>
      <c r="G82" s="235">
        <v>58</v>
      </c>
      <c r="H82" s="114">
        <v>-1</v>
      </c>
      <c r="I82" s="238">
        <f>I83+I84+I85+I86</f>
        <v>1500800</v>
      </c>
      <c r="J82" s="238">
        <f t="shared" ref="J82:K82" si="12">J83+J84+J85+J86</f>
        <v>1300000</v>
      </c>
      <c r="K82" s="92">
        <f t="shared" si="12"/>
        <v>1500800</v>
      </c>
    </row>
    <row r="83" spans="1:11" ht="45" x14ac:dyDescent="0.2">
      <c r="A83" s="115">
        <v>75</v>
      </c>
      <c r="B83" s="244" t="s">
        <v>100</v>
      </c>
      <c r="C83" s="234">
        <v>1</v>
      </c>
      <c r="D83" s="235">
        <v>13</v>
      </c>
      <c r="E83" s="236">
        <v>590</v>
      </c>
      <c r="F83" s="237">
        <v>0</v>
      </c>
      <c r="G83" s="235">
        <v>58</v>
      </c>
      <c r="H83" s="114" t="s">
        <v>99</v>
      </c>
      <c r="I83" s="238">
        <v>1026600</v>
      </c>
      <c r="J83" s="238">
        <v>1026600</v>
      </c>
      <c r="K83" s="92">
        <v>1026600</v>
      </c>
    </row>
    <row r="84" spans="1:11" ht="33.75" x14ac:dyDescent="0.2">
      <c r="A84" s="115">
        <v>76</v>
      </c>
      <c r="B84" s="244" t="s">
        <v>101</v>
      </c>
      <c r="C84" s="234">
        <v>1</v>
      </c>
      <c r="D84" s="235">
        <v>13</v>
      </c>
      <c r="E84" s="236">
        <v>590</v>
      </c>
      <c r="F84" s="237">
        <v>0</v>
      </c>
      <c r="G84" s="235">
        <v>58</v>
      </c>
      <c r="H84" s="114">
        <v>112</v>
      </c>
      <c r="I84" s="238">
        <v>900</v>
      </c>
      <c r="J84" s="238">
        <v>900</v>
      </c>
      <c r="K84" s="92">
        <v>900</v>
      </c>
    </row>
    <row r="85" spans="1:11" ht="45" x14ac:dyDescent="0.2">
      <c r="A85" s="115">
        <v>77</v>
      </c>
      <c r="B85" s="244" t="s">
        <v>100</v>
      </c>
      <c r="C85" s="234">
        <v>1</v>
      </c>
      <c r="D85" s="235">
        <v>13</v>
      </c>
      <c r="E85" s="236">
        <v>590</v>
      </c>
      <c r="F85" s="237">
        <v>0</v>
      </c>
      <c r="G85" s="235">
        <v>58</v>
      </c>
      <c r="H85" s="114">
        <v>242</v>
      </c>
      <c r="I85" s="238">
        <v>4300</v>
      </c>
      <c r="J85" s="238">
        <v>4300</v>
      </c>
      <c r="K85" s="92">
        <v>4300</v>
      </c>
    </row>
    <row r="86" spans="1:11" s="9" customFormat="1" ht="33.75" x14ac:dyDescent="0.2">
      <c r="A86" s="115">
        <v>78</v>
      </c>
      <c r="B86" s="244" t="s">
        <v>25</v>
      </c>
      <c r="C86" s="234">
        <v>1</v>
      </c>
      <c r="D86" s="235">
        <v>13</v>
      </c>
      <c r="E86" s="236">
        <v>590</v>
      </c>
      <c r="F86" s="237">
        <v>0</v>
      </c>
      <c r="G86" s="235">
        <v>58</v>
      </c>
      <c r="H86" s="114">
        <v>244</v>
      </c>
      <c r="I86" s="238">
        <v>469000</v>
      </c>
      <c r="J86" s="238">
        <v>268200</v>
      </c>
      <c r="K86" s="92">
        <v>469000</v>
      </c>
    </row>
    <row r="87" spans="1:11" x14ac:dyDescent="0.2">
      <c r="A87" s="115">
        <v>79</v>
      </c>
      <c r="B87" s="244" t="s">
        <v>98</v>
      </c>
      <c r="C87" s="234">
        <v>2</v>
      </c>
      <c r="D87" s="235">
        <v>0</v>
      </c>
      <c r="E87" s="236">
        <v>0</v>
      </c>
      <c r="F87" s="237">
        <v>-1</v>
      </c>
      <c r="G87" s="235">
        <v>-1</v>
      </c>
      <c r="H87" s="114">
        <v>-1</v>
      </c>
      <c r="I87" s="238">
        <f>I88</f>
        <v>1319500</v>
      </c>
      <c r="J87" s="238">
        <f t="shared" ref="J87:K87" si="13">J88</f>
        <v>1337700</v>
      </c>
      <c r="K87" s="92">
        <f t="shared" si="13"/>
        <v>1276300</v>
      </c>
    </row>
    <row r="88" spans="1:11" ht="22.5" x14ac:dyDescent="0.2">
      <c r="A88" s="115">
        <v>80</v>
      </c>
      <c r="B88" s="244" t="s">
        <v>97</v>
      </c>
      <c r="C88" s="234">
        <v>2</v>
      </c>
      <c r="D88" s="235">
        <v>3</v>
      </c>
      <c r="E88" s="236">
        <v>0</v>
      </c>
      <c r="F88" s="237">
        <v>-1</v>
      </c>
      <c r="G88" s="235">
        <v>-1</v>
      </c>
      <c r="H88" s="114">
        <v>-1</v>
      </c>
      <c r="I88" s="238">
        <v>1319500</v>
      </c>
      <c r="J88" s="238">
        <v>1337700</v>
      </c>
      <c r="K88" s="92">
        <v>1276300</v>
      </c>
    </row>
    <row r="89" spans="1:11" ht="33.75" x14ac:dyDescent="0.2">
      <c r="A89" s="115">
        <v>81</v>
      </c>
      <c r="B89" s="244" t="s">
        <v>96</v>
      </c>
      <c r="C89" s="234">
        <v>2</v>
      </c>
      <c r="D89" s="235">
        <v>3</v>
      </c>
      <c r="E89" s="236">
        <v>460</v>
      </c>
      <c r="F89" s="237">
        <v>51</v>
      </c>
      <c r="G89" s="235">
        <v>18</v>
      </c>
      <c r="H89" s="114">
        <v>-1</v>
      </c>
      <c r="I89" s="238">
        <v>1319500</v>
      </c>
      <c r="J89" s="238">
        <v>1337700</v>
      </c>
      <c r="K89" s="92">
        <v>1276300</v>
      </c>
    </row>
    <row r="90" spans="1:11" x14ac:dyDescent="0.2">
      <c r="A90" s="115">
        <v>82</v>
      </c>
      <c r="B90" s="244" t="s">
        <v>95</v>
      </c>
      <c r="C90" s="234">
        <v>2</v>
      </c>
      <c r="D90" s="235">
        <v>3</v>
      </c>
      <c r="E90" s="236">
        <v>460</v>
      </c>
      <c r="F90" s="237">
        <v>51</v>
      </c>
      <c r="G90" s="235">
        <v>18</v>
      </c>
      <c r="H90" s="114" t="s">
        <v>94</v>
      </c>
      <c r="I90" s="238">
        <v>1319500</v>
      </c>
      <c r="J90" s="238">
        <v>1337700</v>
      </c>
      <c r="K90" s="92">
        <v>1276300</v>
      </c>
    </row>
    <row r="91" spans="1:11" ht="22.5" x14ac:dyDescent="0.2">
      <c r="A91" s="115">
        <v>83</v>
      </c>
      <c r="B91" s="244" t="s">
        <v>93</v>
      </c>
      <c r="C91" s="234">
        <v>3</v>
      </c>
      <c r="D91" s="235">
        <v>0</v>
      </c>
      <c r="E91" s="236">
        <v>0</v>
      </c>
      <c r="F91" s="237">
        <v>-1</v>
      </c>
      <c r="G91" s="235">
        <v>-1</v>
      </c>
      <c r="H91" s="114">
        <v>-1</v>
      </c>
      <c r="I91" s="238">
        <v>30000</v>
      </c>
      <c r="J91" s="238"/>
      <c r="K91" s="92"/>
    </row>
    <row r="92" spans="1:11" ht="45" x14ac:dyDescent="0.2">
      <c r="A92" s="115">
        <v>84</v>
      </c>
      <c r="B92" s="244" t="s">
        <v>92</v>
      </c>
      <c r="C92" s="234">
        <v>3</v>
      </c>
      <c r="D92" s="235">
        <v>9</v>
      </c>
      <c r="E92" s="236">
        <v>0</v>
      </c>
      <c r="F92" s="237">
        <v>-1</v>
      </c>
      <c r="G92" s="235">
        <v>-1</v>
      </c>
      <c r="H92" s="114">
        <v>-1</v>
      </c>
      <c r="I92" s="238">
        <v>30000</v>
      </c>
      <c r="J92" s="238"/>
      <c r="K92" s="92"/>
    </row>
    <row r="93" spans="1:11" ht="45" x14ac:dyDescent="0.2">
      <c r="A93" s="115">
        <v>85</v>
      </c>
      <c r="B93" s="244" t="s">
        <v>91</v>
      </c>
      <c r="C93" s="234">
        <v>3</v>
      </c>
      <c r="D93" s="235">
        <v>9</v>
      </c>
      <c r="E93" s="236">
        <v>460</v>
      </c>
      <c r="F93" s="237">
        <v>2</v>
      </c>
      <c r="G93" s="235">
        <v>18</v>
      </c>
      <c r="H93" s="114">
        <v>-1</v>
      </c>
      <c r="I93" s="238">
        <v>30000</v>
      </c>
      <c r="J93" s="238"/>
      <c r="K93" s="92"/>
    </row>
    <row r="94" spans="1:11" ht="33.75" x14ac:dyDescent="0.2">
      <c r="A94" s="115">
        <v>86</v>
      </c>
      <c r="B94" s="244" t="s">
        <v>25</v>
      </c>
      <c r="C94" s="234">
        <v>3</v>
      </c>
      <c r="D94" s="235">
        <v>9</v>
      </c>
      <c r="E94" s="236">
        <v>460</v>
      </c>
      <c r="F94" s="237">
        <v>2</v>
      </c>
      <c r="G94" s="235">
        <v>18</v>
      </c>
      <c r="H94" s="114" t="s">
        <v>24</v>
      </c>
      <c r="I94" s="238">
        <v>30000</v>
      </c>
      <c r="J94" s="238"/>
      <c r="K94" s="92"/>
    </row>
    <row r="95" spans="1:11" x14ac:dyDescent="0.2">
      <c r="A95" s="115">
        <v>87</v>
      </c>
      <c r="B95" s="244" t="s">
        <v>90</v>
      </c>
      <c r="C95" s="234">
        <v>4</v>
      </c>
      <c r="D95" s="235">
        <v>0</v>
      </c>
      <c r="E95" s="236">
        <v>0</v>
      </c>
      <c r="F95" s="237">
        <v>-1</v>
      </c>
      <c r="G95" s="235">
        <v>-1</v>
      </c>
      <c r="H95" s="114">
        <v>-1</v>
      </c>
      <c r="I95" s="238">
        <f>I96+I99+I103+I108</f>
        <v>25271900</v>
      </c>
      <c r="J95" s="238">
        <f t="shared" ref="J95:K95" si="14">J96+J99+J103+J108</f>
        <v>28976700</v>
      </c>
      <c r="K95" s="92">
        <f t="shared" si="14"/>
        <v>14309400</v>
      </c>
    </row>
    <row r="96" spans="1:11" x14ac:dyDescent="0.2">
      <c r="A96" s="115">
        <v>88</v>
      </c>
      <c r="B96" s="244" t="s">
        <v>89</v>
      </c>
      <c r="C96" s="234">
        <v>4</v>
      </c>
      <c r="D96" s="235">
        <v>8</v>
      </c>
      <c r="E96" s="236">
        <v>0</v>
      </c>
      <c r="F96" s="237">
        <v>-1</v>
      </c>
      <c r="G96" s="235">
        <v>-1</v>
      </c>
      <c r="H96" s="114">
        <v>-1</v>
      </c>
      <c r="I96" s="238">
        <v>150000</v>
      </c>
      <c r="J96" s="238"/>
      <c r="K96" s="92"/>
    </row>
    <row r="97" spans="1:12" ht="22.5" x14ac:dyDescent="0.2">
      <c r="A97" s="115">
        <v>89</v>
      </c>
      <c r="B97" s="244" t="s">
        <v>87</v>
      </c>
      <c r="C97" s="234">
        <v>4</v>
      </c>
      <c r="D97" s="235">
        <v>8</v>
      </c>
      <c r="E97" s="236">
        <v>460</v>
      </c>
      <c r="F97" s="237">
        <v>3</v>
      </c>
      <c r="G97" s="235">
        <v>3</v>
      </c>
      <c r="H97" s="114">
        <v>-1</v>
      </c>
      <c r="I97" s="238">
        <v>150000</v>
      </c>
      <c r="J97" s="238">
        <v>150000</v>
      </c>
      <c r="K97" s="92">
        <v>150000</v>
      </c>
    </row>
    <row r="98" spans="1:12" ht="45" x14ac:dyDescent="0.2">
      <c r="A98" s="115">
        <v>90</v>
      </c>
      <c r="B98" s="244" t="s">
        <v>73</v>
      </c>
      <c r="C98" s="234">
        <v>4</v>
      </c>
      <c r="D98" s="235">
        <v>8</v>
      </c>
      <c r="E98" s="236">
        <v>460</v>
      </c>
      <c r="F98" s="237">
        <v>3</v>
      </c>
      <c r="G98" s="235">
        <v>3</v>
      </c>
      <c r="H98" s="114" t="s">
        <v>72</v>
      </c>
      <c r="I98" s="238">
        <v>150000</v>
      </c>
      <c r="J98" s="238">
        <v>150000</v>
      </c>
      <c r="K98" s="92">
        <v>150000</v>
      </c>
    </row>
    <row r="99" spans="1:12" ht="22.5" x14ac:dyDescent="0.2">
      <c r="A99" s="115">
        <v>91</v>
      </c>
      <c r="B99" s="244" t="s">
        <v>86</v>
      </c>
      <c r="C99" s="234">
        <v>4</v>
      </c>
      <c r="D99" s="235">
        <v>9</v>
      </c>
      <c r="E99" s="236">
        <v>0</v>
      </c>
      <c r="F99" s="237">
        <v>-1</v>
      </c>
      <c r="G99" s="235">
        <v>-1</v>
      </c>
      <c r="H99" s="114">
        <v>-1</v>
      </c>
      <c r="I99" s="238">
        <f>I100</f>
        <v>23803200</v>
      </c>
      <c r="J99" s="238">
        <f t="shared" ref="J99:K99" si="15">J100</f>
        <v>28976700</v>
      </c>
      <c r="K99" s="92">
        <f t="shared" si="15"/>
        <v>14309400</v>
      </c>
      <c r="L99" s="10"/>
    </row>
    <row r="100" spans="1:12" s="9" customFormat="1" ht="78.75" x14ac:dyDescent="0.2">
      <c r="A100" s="115">
        <v>92</v>
      </c>
      <c r="B100" s="245" t="s">
        <v>210</v>
      </c>
      <c r="C100" s="234">
        <v>4</v>
      </c>
      <c r="D100" s="235">
        <v>9</v>
      </c>
      <c r="E100" s="236">
        <v>470</v>
      </c>
      <c r="F100" s="237">
        <v>70</v>
      </c>
      <c r="G100" s="235">
        <v>76</v>
      </c>
      <c r="H100" s="114"/>
      <c r="I100" s="238">
        <f>I101+I102</f>
        <v>23803200</v>
      </c>
      <c r="J100" s="238">
        <f t="shared" ref="J100:K100" si="16">J101+J102</f>
        <v>28976700</v>
      </c>
      <c r="K100" s="92">
        <f t="shared" si="16"/>
        <v>14309400</v>
      </c>
      <c r="L100" s="10"/>
    </row>
    <row r="101" spans="1:12" ht="33.75" x14ac:dyDescent="0.2">
      <c r="A101" s="115">
        <v>93</v>
      </c>
      <c r="B101" s="244" t="s">
        <v>25</v>
      </c>
      <c r="C101" s="234">
        <v>4</v>
      </c>
      <c r="D101" s="235">
        <v>9</v>
      </c>
      <c r="E101" s="236">
        <v>470</v>
      </c>
      <c r="F101" s="237">
        <v>70</v>
      </c>
      <c r="G101" s="235">
        <v>76</v>
      </c>
      <c r="H101" s="114" t="s">
        <v>24</v>
      </c>
      <c r="I101" s="238"/>
      <c r="J101" s="238">
        <v>28976700</v>
      </c>
      <c r="K101" s="92">
        <v>14309400</v>
      </c>
    </row>
    <row r="102" spans="1:12" ht="56.25" x14ac:dyDescent="0.2">
      <c r="A102" s="115">
        <v>94</v>
      </c>
      <c r="B102" s="244" t="s">
        <v>5</v>
      </c>
      <c r="C102" s="234">
        <v>4</v>
      </c>
      <c r="D102" s="235">
        <v>9</v>
      </c>
      <c r="E102" s="236">
        <v>470</v>
      </c>
      <c r="F102" s="237">
        <v>70</v>
      </c>
      <c r="G102" s="235">
        <v>76</v>
      </c>
      <c r="H102" s="114" t="s">
        <v>4</v>
      </c>
      <c r="I102" s="238">
        <v>23803200</v>
      </c>
      <c r="J102" s="238"/>
      <c r="K102" s="92"/>
    </row>
    <row r="103" spans="1:12" x14ac:dyDescent="0.2">
      <c r="A103" s="115">
        <v>95</v>
      </c>
      <c r="B103" s="244" t="s">
        <v>85</v>
      </c>
      <c r="C103" s="234">
        <v>4</v>
      </c>
      <c r="D103" s="235">
        <v>10</v>
      </c>
      <c r="E103" s="236">
        <v>0</v>
      </c>
      <c r="F103" s="237">
        <v>-1</v>
      </c>
      <c r="G103" s="235">
        <v>-1</v>
      </c>
      <c r="H103" s="114">
        <v>-1</v>
      </c>
      <c r="I103" s="238">
        <f>I104+I106</f>
        <v>451600</v>
      </c>
      <c r="J103" s="238">
        <v>0</v>
      </c>
      <c r="K103" s="92"/>
    </row>
    <row r="104" spans="1:12" s="9" customFormat="1" x14ac:dyDescent="0.2">
      <c r="A104" s="115">
        <v>96</v>
      </c>
      <c r="B104" s="244" t="s">
        <v>212</v>
      </c>
      <c r="C104" s="234">
        <v>4</v>
      </c>
      <c r="D104" s="235">
        <v>10</v>
      </c>
      <c r="E104" s="236">
        <v>480</v>
      </c>
      <c r="F104" s="237">
        <v>0</v>
      </c>
      <c r="G104" s="235">
        <v>60</v>
      </c>
      <c r="H104" s="114"/>
      <c r="I104" s="238">
        <f>I105</f>
        <v>22600</v>
      </c>
      <c r="J104" s="238"/>
      <c r="K104" s="92"/>
    </row>
    <row r="105" spans="1:12" s="9" customFormat="1" ht="33.75" x14ac:dyDescent="0.2">
      <c r="A105" s="115">
        <v>97</v>
      </c>
      <c r="B105" s="244" t="s">
        <v>25</v>
      </c>
      <c r="C105" s="234">
        <v>4</v>
      </c>
      <c r="D105" s="235">
        <v>10</v>
      </c>
      <c r="E105" s="236">
        <v>480</v>
      </c>
      <c r="F105" s="237">
        <v>0</v>
      </c>
      <c r="G105" s="235">
        <v>60</v>
      </c>
      <c r="H105" s="114">
        <v>244</v>
      </c>
      <c r="I105" s="238">
        <v>22600</v>
      </c>
      <c r="J105" s="238"/>
      <c r="K105" s="92"/>
    </row>
    <row r="106" spans="1:12" ht="123.75" x14ac:dyDescent="0.2">
      <c r="A106" s="115">
        <v>98</v>
      </c>
      <c r="B106" s="244" t="s">
        <v>211</v>
      </c>
      <c r="C106" s="234">
        <v>4</v>
      </c>
      <c r="D106" s="235">
        <v>10</v>
      </c>
      <c r="E106" s="236">
        <v>480</v>
      </c>
      <c r="F106" s="237">
        <v>84</v>
      </c>
      <c r="G106" s="235">
        <v>31</v>
      </c>
      <c r="H106" s="114">
        <v>-1</v>
      </c>
      <c r="I106" s="238">
        <f>I107</f>
        <v>429000</v>
      </c>
      <c r="J106" s="238">
        <v>0</v>
      </c>
      <c r="K106" s="92"/>
    </row>
    <row r="107" spans="1:12" ht="33.75" x14ac:dyDescent="0.2">
      <c r="A107" s="115">
        <v>99</v>
      </c>
      <c r="B107" s="244" t="s">
        <v>25</v>
      </c>
      <c r="C107" s="234">
        <v>4</v>
      </c>
      <c r="D107" s="235">
        <v>10</v>
      </c>
      <c r="E107" s="236">
        <v>480</v>
      </c>
      <c r="F107" s="237">
        <v>84</v>
      </c>
      <c r="G107" s="235">
        <v>31</v>
      </c>
      <c r="H107" s="114" t="s">
        <v>24</v>
      </c>
      <c r="I107" s="238">
        <v>429000</v>
      </c>
      <c r="J107" s="238">
        <v>0</v>
      </c>
      <c r="K107" s="92"/>
    </row>
    <row r="108" spans="1:12" ht="22.5" x14ac:dyDescent="0.2">
      <c r="A108" s="115">
        <v>100</v>
      </c>
      <c r="B108" s="244" t="s">
        <v>84</v>
      </c>
      <c r="C108" s="234">
        <v>4</v>
      </c>
      <c r="D108" s="235">
        <v>12</v>
      </c>
      <c r="E108" s="236">
        <v>0</v>
      </c>
      <c r="F108" s="237">
        <v>-1</v>
      </c>
      <c r="G108" s="235">
        <v>-1</v>
      </c>
      <c r="H108" s="114">
        <v>-1</v>
      </c>
      <c r="I108" s="238">
        <f>I109</f>
        <v>867100</v>
      </c>
      <c r="J108" s="238">
        <f t="shared" ref="J108:K108" si="17">J109</f>
        <v>0</v>
      </c>
      <c r="K108" s="92">
        <f t="shared" si="17"/>
        <v>0</v>
      </c>
    </row>
    <row r="109" spans="1:12" x14ac:dyDescent="0.2">
      <c r="A109" s="115">
        <v>101</v>
      </c>
      <c r="B109" s="244" t="s">
        <v>83</v>
      </c>
      <c r="C109" s="234">
        <v>4</v>
      </c>
      <c r="D109" s="235">
        <v>12</v>
      </c>
      <c r="E109" s="236">
        <v>490</v>
      </c>
      <c r="F109" s="237">
        <v>0</v>
      </c>
      <c r="G109" s="235">
        <v>0</v>
      </c>
      <c r="H109" s="114">
        <v>-1</v>
      </c>
      <c r="I109" s="238">
        <f>I111+I113</f>
        <v>867100</v>
      </c>
      <c r="J109" s="238">
        <f t="shared" ref="J109:K109" si="18">J111+J113</f>
        <v>0</v>
      </c>
      <c r="K109" s="92">
        <f t="shared" si="18"/>
        <v>0</v>
      </c>
    </row>
    <row r="110" spans="1:12" x14ac:dyDescent="0.2">
      <c r="A110" s="115">
        <v>102</v>
      </c>
      <c r="B110" s="244" t="s">
        <v>83</v>
      </c>
      <c r="C110" s="234">
        <v>4</v>
      </c>
      <c r="D110" s="235">
        <v>12</v>
      </c>
      <c r="E110" s="236">
        <v>490</v>
      </c>
      <c r="F110" s="237">
        <v>0</v>
      </c>
      <c r="G110" s="235">
        <v>0</v>
      </c>
      <c r="H110" s="114">
        <v>-1</v>
      </c>
      <c r="I110" s="238">
        <v>400000</v>
      </c>
      <c r="J110" s="238">
        <v>0</v>
      </c>
      <c r="K110" s="92">
        <v>0</v>
      </c>
    </row>
    <row r="111" spans="1:12" ht="33.75" x14ac:dyDescent="0.2">
      <c r="A111" s="115">
        <v>103</v>
      </c>
      <c r="B111" s="244" t="s">
        <v>82</v>
      </c>
      <c r="C111" s="234">
        <v>4</v>
      </c>
      <c r="D111" s="235">
        <v>12</v>
      </c>
      <c r="E111" s="236">
        <v>490</v>
      </c>
      <c r="F111" s="237">
        <v>0</v>
      </c>
      <c r="G111" s="235">
        <v>60</v>
      </c>
      <c r="H111" s="114">
        <v>-1</v>
      </c>
      <c r="I111" s="238">
        <v>400000</v>
      </c>
      <c r="J111" s="238">
        <v>0</v>
      </c>
      <c r="K111" s="92">
        <v>0</v>
      </c>
    </row>
    <row r="112" spans="1:12" ht="45" x14ac:dyDescent="0.2">
      <c r="A112" s="115">
        <v>104</v>
      </c>
      <c r="B112" s="244" t="s">
        <v>73</v>
      </c>
      <c r="C112" s="234">
        <v>4</v>
      </c>
      <c r="D112" s="235">
        <v>12</v>
      </c>
      <c r="E112" s="236">
        <v>490</v>
      </c>
      <c r="F112" s="237">
        <v>0</v>
      </c>
      <c r="G112" s="235">
        <v>60</v>
      </c>
      <c r="H112" s="114" t="s">
        <v>72</v>
      </c>
      <c r="I112" s="238">
        <v>400000</v>
      </c>
      <c r="J112" s="238">
        <v>0</v>
      </c>
      <c r="K112" s="92">
        <v>0</v>
      </c>
    </row>
    <row r="113" spans="1:11" ht="112.5" x14ac:dyDescent="0.2">
      <c r="A113" s="115">
        <v>105</v>
      </c>
      <c r="B113" s="244" t="s">
        <v>190</v>
      </c>
      <c r="C113" s="234">
        <v>4</v>
      </c>
      <c r="D113" s="235">
        <v>12</v>
      </c>
      <c r="E113" s="236">
        <v>490</v>
      </c>
      <c r="F113" s="237">
        <v>70</v>
      </c>
      <c r="G113" s="235">
        <v>69</v>
      </c>
      <c r="H113" s="114">
        <v>-1</v>
      </c>
      <c r="I113" s="238">
        <v>467100</v>
      </c>
      <c r="J113" s="238"/>
      <c r="K113" s="92"/>
    </row>
    <row r="114" spans="1:11" ht="45" x14ac:dyDescent="0.2">
      <c r="A114" s="115">
        <v>106</v>
      </c>
      <c r="B114" s="244" t="s">
        <v>73</v>
      </c>
      <c r="C114" s="234">
        <v>4</v>
      </c>
      <c r="D114" s="235">
        <v>12</v>
      </c>
      <c r="E114" s="236">
        <v>490</v>
      </c>
      <c r="F114" s="237">
        <v>70</v>
      </c>
      <c r="G114" s="235">
        <v>69</v>
      </c>
      <c r="H114" s="114" t="s">
        <v>72</v>
      </c>
      <c r="I114" s="238">
        <v>467100</v>
      </c>
      <c r="J114" s="238"/>
      <c r="K114" s="92"/>
    </row>
    <row r="115" spans="1:11" s="6" customFormat="1" x14ac:dyDescent="0.2">
      <c r="A115" s="115">
        <v>107</v>
      </c>
      <c r="B115" s="244"/>
      <c r="C115" s="234"/>
      <c r="D115" s="235"/>
      <c r="E115" s="236"/>
      <c r="F115" s="237"/>
      <c r="G115" s="235"/>
      <c r="H115" s="114"/>
      <c r="I115" s="238"/>
      <c r="J115" s="238"/>
      <c r="K115" s="92"/>
    </row>
    <row r="116" spans="1:11" x14ac:dyDescent="0.2">
      <c r="A116" s="115">
        <v>108</v>
      </c>
      <c r="B116" s="244" t="s">
        <v>81</v>
      </c>
      <c r="C116" s="234">
        <v>5</v>
      </c>
      <c r="D116" s="235">
        <v>0</v>
      </c>
      <c r="E116" s="236">
        <v>0</v>
      </c>
      <c r="F116" s="237">
        <v>-1</v>
      </c>
      <c r="G116" s="235">
        <v>-1</v>
      </c>
      <c r="H116" s="114">
        <v>-1</v>
      </c>
      <c r="I116" s="238">
        <f>I117+I128+I138</f>
        <v>28275700</v>
      </c>
      <c r="J116" s="238">
        <f t="shared" ref="J116:K116" si="19">J117+J128+J138</f>
        <v>6918100</v>
      </c>
      <c r="K116" s="92">
        <f t="shared" si="19"/>
        <v>9918100</v>
      </c>
    </row>
    <row r="117" spans="1:11" x14ac:dyDescent="0.2">
      <c r="A117" s="115">
        <v>109</v>
      </c>
      <c r="B117" s="244" t="s">
        <v>80</v>
      </c>
      <c r="C117" s="234">
        <v>5</v>
      </c>
      <c r="D117" s="235">
        <v>1</v>
      </c>
      <c r="E117" s="236">
        <v>0</v>
      </c>
      <c r="F117" s="237">
        <v>-1</v>
      </c>
      <c r="G117" s="235">
        <v>-1</v>
      </c>
      <c r="H117" s="114">
        <v>-1</v>
      </c>
      <c r="I117" s="238">
        <f>I118+I120+I122+I124+I126</f>
        <v>7408000</v>
      </c>
      <c r="J117" s="238">
        <f t="shared" ref="J117:K117" si="20">J118+J120+J122+J124+J126</f>
        <v>6102900</v>
      </c>
      <c r="K117" s="92">
        <f t="shared" si="20"/>
        <v>9102900</v>
      </c>
    </row>
    <row r="118" spans="1:11" ht="135" x14ac:dyDescent="0.2">
      <c r="A118" s="115">
        <v>110</v>
      </c>
      <c r="B118" s="244" t="s">
        <v>192</v>
      </c>
      <c r="C118" s="234">
        <v>5</v>
      </c>
      <c r="D118" s="235">
        <v>1</v>
      </c>
      <c r="E118" s="236">
        <v>501</v>
      </c>
      <c r="F118" s="237">
        <v>70</v>
      </c>
      <c r="G118" s="235">
        <v>63</v>
      </c>
      <c r="H118" s="114">
        <v>-1</v>
      </c>
      <c r="I118" s="238">
        <v>0</v>
      </c>
      <c r="J118" s="238">
        <v>0</v>
      </c>
      <c r="K118" s="92">
        <v>3000000</v>
      </c>
    </row>
    <row r="119" spans="1:11" ht="45" x14ac:dyDescent="0.2">
      <c r="A119" s="115">
        <v>111</v>
      </c>
      <c r="B119" s="244" t="s">
        <v>77</v>
      </c>
      <c r="C119" s="234">
        <v>5</v>
      </c>
      <c r="D119" s="235">
        <v>1</v>
      </c>
      <c r="E119" s="236">
        <v>501</v>
      </c>
      <c r="F119" s="237">
        <v>70</v>
      </c>
      <c r="G119" s="235">
        <v>63</v>
      </c>
      <c r="H119" s="114">
        <v>412</v>
      </c>
      <c r="I119" s="238">
        <v>0</v>
      </c>
      <c r="J119" s="238">
        <v>0</v>
      </c>
      <c r="K119" s="92">
        <v>3000000</v>
      </c>
    </row>
    <row r="120" spans="1:11" x14ac:dyDescent="0.2">
      <c r="A120" s="115">
        <v>112</v>
      </c>
      <c r="B120" s="244" t="s">
        <v>79</v>
      </c>
      <c r="C120" s="234">
        <v>5</v>
      </c>
      <c r="D120" s="235">
        <v>1</v>
      </c>
      <c r="E120" s="236">
        <v>501</v>
      </c>
      <c r="F120" s="237">
        <v>0</v>
      </c>
      <c r="G120" s="235">
        <v>60</v>
      </c>
      <c r="H120" s="114">
        <v>-1</v>
      </c>
      <c r="I120" s="238">
        <f>I121</f>
        <v>65300</v>
      </c>
      <c r="J120" s="238">
        <v>0</v>
      </c>
      <c r="K120" s="92">
        <v>0</v>
      </c>
    </row>
    <row r="121" spans="1:11" ht="56.25" x14ac:dyDescent="0.2">
      <c r="A121" s="115">
        <v>113</v>
      </c>
      <c r="B121" s="244" t="s">
        <v>76</v>
      </c>
      <c r="C121" s="234">
        <v>5</v>
      </c>
      <c r="D121" s="235">
        <v>1</v>
      </c>
      <c r="E121" s="236">
        <v>501</v>
      </c>
      <c r="F121" s="237">
        <v>0</v>
      </c>
      <c r="G121" s="235">
        <v>60</v>
      </c>
      <c r="H121" s="114" t="s">
        <v>75</v>
      </c>
      <c r="I121" s="238">
        <v>65300</v>
      </c>
      <c r="J121" s="238">
        <v>0</v>
      </c>
      <c r="K121" s="92"/>
    </row>
    <row r="122" spans="1:11" ht="112.5" x14ac:dyDescent="0.2">
      <c r="A122" s="115">
        <v>114</v>
      </c>
      <c r="B122" s="244" t="s">
        <v>209</v>
      </c>
      <c r="C122" s="234">
        <v>5</v>
      </c>
      <c r="D122" s="235">
        <v>1</v>
      </c>
      <c r="E122" s="236">
        <v>501</v>
      </c>
      <c r="F122" s="237">
        <v>70</v>
      </c>
      <c r="G122" s="235">
        <v>16</v>
      </c>
      <c r="H122" s="114">
        <v>-1</v>
      </c>
      <c r="I122" s="238">
        <v>4882300</v>
      </c>
      <c r="J122" s="238">
        <v>4882300</v>
      </c>
      <c r="K122" s="92">
        <v>4882300</v>
      </c>
    </row>
    <row r="123" spans="1:11" ht="45" x14ac:dyDescent="0.2">
      <c r="A123" s="115">
        <v>115</v>
      </c>
      <c r="B123" s="244" t="s">
        <v>77</v>
      </c>
      <c r="C123" s="234">
        <v>5</v>
      </c>
      <c r="D123" s="235">
        <v>1</v>
      </c>
      <c r="E123" s="236">
        <v>501</v>
      </c>
      <c r="F123" s="237">
        <v>70</v>
      </c>
      <c r="G123" s="235">
        <v>16</v>
      </c>
      <c r="H123" s="114">
        <v>412</v>
      </c>
      <c r="I123" s="238">
        <v>4882300</v>
      </c>
      <c r="J123" s="238">
        <v>4882300</v>
      </c>
      <c r="K123" s="92">
        <v>4882300</v>
      </c>
    </row>
    <row r="124" spans="1:11" ht="101.25" x14ac:dyDescent="0.2">
      <c r="A124" s="115">
        <v>116</v>
      </c>
      <c r="B124" s="244" t="s">
        <v>78</v>
      </c>
      <c r="C124" s="234">
        <v>5</v>
      </c>
      <c r="D124" s="235">
        <v>1</v>
      </c>
      <c r="E124" s="236">
        <v>501</v>
      </c>
      <c r="F124" s="237">
        <v>50</v>
      </c>
      <c r="G124" s="235">
        <v>82</v>
      </c>
      <c r="H124" s="114">
        <v>-1</v>
      </c>
      <c r="I124" s="238">
        <v>1220600</v>
      </c>
      <c r="J124" s="238">
        <v>1220600</v>
      </c>
      <c r="K124" s="92">
        <v>1220600</v>
      </c>
    </row>
    <row r="125" spans="1:11" ht="45" x14ac:dyDescent="0.2">
      <c r="A125" s="115">
        <v>117</v>
      </c>
      <c r="B125" s="244" t="s">
        <v>77</v>
      </c>
      <c r="C125" s="234">
        <v>5</v>
      </c>
      <c r="D125" s="235">
        <v>1</v>
      </c>
      <c r="E125" s="236">
        <v>501</v>
      </c>
      <c r="F125" s="237">
        <v>50</v>
      </c>
      <c r="G125" s="235">
        <v>82</v>
      </c>
      <c r="H125" s="114">
        <v>412</v>
      </c>
      <c r="I125" s="238">
        <v>1220600</v>
      </c>
      <c r="J125" s="238">
        <v>1220600</v>
      </c>
      <c r="K125" s="92">
        <v>1220600</v>
      </c>
    </row>
    <row r="126" spans="1:11" ht="123.75" x14ac:dyDescent="0.2">
      <c r="A126" s="115">
        <v>118</v>
      </c>
      <c r="B126" s="244" t="s">
        <v>191</v>
      </c>
      <c r="C126" s="234">
        <v>5</v>
      </c>
      <c r="D126" s="235">
        <v>1</v>
      </c>
      <c r="E126" s="236">
        <v>501</v>
      </c>
      <c r="F126" s="237">
        <v>70</v>
      </c>
      <c r="G126" s="235">
        <v>62</v>
      </c>
      <c r="H126" s="114">
        <v>-1</v>
      </c>
      <c r="I126" s="238">
        <v>1239800</v>
      </c>
      <c r="J126" s="238">
        <v>0</v>
      </c>
      <c r="K126" s="92">
        <v>0</v>
      </c>
    </row>
    <row r="127" spans="1:11" ht="56.25" x14ac:dyDescent="0.2">
      <c r="A127" s="115">
        <v>119</v>
      </c>
      <c r="B127" s="244" t="s">
        <v>76</v>
      </c>
      <c r="C127" s="234">
        <v>5</v>
      </c>
      <c r="D127" s="235">
        <v>1</v>
      </c>
      <c r="E127" s="236">
        <v>501</v>
      </c>
      <c r="F127" s="237">
        <v>70</v>
      </c>
      <c r="G127" s="235">
        <v>62</v>
      </c>
      <c r="H127" s="114" t="s">
        <v>75</v>
      </c>
      <c r="I127" s="238">
        <v>1239800</v>
      </c>
      <c r="J127" s="238">
        <v>0</v>
      </c>
      <c r="K127" s="92">
        <v>0</v>
      </c>
    </row>
    <row r="128" spans="1:11" x14ac:dyDescent="0.2">
      <c r="A128" s="115">
        <v>120</v>
      </c>
      <c r="B128" s="244" t="s">
        <v>74</v>
      </c>
      <c r="C128" s="234">
        <v>5</v>
      </c>
      <c r="D128" s="235">
        <v>2</v>
      </c>
      <c r="E128" s="236">
        <v>0</v>
      </c>
      <c r="F128" s="237">
        <v>-1</v>
      </c>
      <c r="G128" s="235">
        <v>-1</v>
      </c>
      <c r="H128" s="114">
        <v>-1</v>
      </c>
      <c r="I128" s="239">
        <f>I129+I131+I133+I136</f>
        <v>20867700</v>
      </c>
      <c r="J128" s="239">
        <f t="shared" ref="J128:K128" si="21">J129+J131+J133+J136</f>
        <v>636200</v>
      </c>
      <c r="K128" s="93">
        <f t="shared" si="21"/>
        <v>636200</v>
      </c>
    </row>
    <row r="129" spans="1:11" x14ac:dyDescent="0.2">
      <c r="A129" s="115">
        <v>121</v>
      </c>
      <c r="B129" s="244" t="s">
        <v>7</v>
      </c>
      <c r="C129" s="234">
        <v>5</v>
      </c>
      <c r="D129" s="235">
        <v>2</v>
      </c>
      <c r="E129" s="236">
        <v>502</v>
      </c>
      <c r="F129" s="237">
        <v>0</v>
      </c>
      <c r="G129" s="235">
        <v>60</v>
      </c>
      <c r="H129" s="114">
        <v>-1</v>
      </c>
      <c r="I129" s="238">
        <f>I130</f>
        <v>261100</v>
      </c>
      <c r="J129" s="238">
        <v>0</v>
      </c>
      <c r="K129" s="92">
        <v>0</v>
      </c>
    </row>
    <row r="130" spans="1:11" x14ac:dyDescent="0.2">
      <c r="A130" s="115">
        <v>122</v>
      </c>
      <c r="B130" s="244" t="s">
        <v>43</v>
      </c>
      <c r="C130" s="234">
        <v>5</v>
      </c>
      <c r="D130" s="235">
        <v>2</v>
      </c>
      <c r="E130" s="236">
        <v>502</v>
      </c>
      <c r="F130" s="237">
        <v>0</v>
      </c>
      <c r="G130" s="235">
        <v>60</v>
      </c>
      <c r="H130" s="114">
        <v>244</v>
      </c>
      <c r="I130" s="238">
        <v>261100</v>
      </c>
      <c r="J130" s="238">
        <v>0</v>
      </c>
      <c r="K130" s="92">
        <v>0</v>
      </c>
    </row>
    <row r="131" spans="1:11" ht="78.75" x14ac:dyDescent="0.2">
      <c r="A131" s="115">
        <v>123</v>
      </c>
      <c r="B131" s="244" t="s">
        <v>194</v>
      </c>
      <c r="C131" s="234">
        <v>5</v>
      </c>
      <c r="D131" s="235">
        <v>2</v>
      </c>
      <c r="E131" s="236">
        <v>502</v>
      </c>
      <c r="F131" s="237">
        <v>70</v>
      </c>
      <c r="G131" s="235">
        <v>64</v>
      </c>
      <c r="H131" s="114">
        <v>-1</v>
      </c>
      <c r="I131" s="238">
        <v>12908500</v>
      </c>
      <c r="J131" s="238"/>
      <c r="K131" s="92"/>
    </row>
    <row r="132" spans="1:11" ht="45" x14ac:dyDescent="0.2">
      <c r="A132" s="115">
        <v>124</v>
      </c>
      <c r="B132" s="244" t="s">
        <v>195</v>
      </c>
      <c r="C132" s="234">
        <v>5</v>
      </c>
      <c r="D132" s="235">
        <v>2</v>
      </c>
      <c r="E132" s="236">
        <v>502</v>
      </c>
      <c r="F132" s="237">
        <v>70</v>
      </c>
      <c r="G132" s="235">
        <v>64</v>
      </c>
      <c r="H132" s="114">
        <v>522</v>
      </c>
      <c r="I132" s="238">
        <v>12908500</v>
      </c>
      <c r="J132" s="238"/>
      <c r="K132" s="92"/>
    </row>
    <row r="133" spans="1:11" ht="135" x14ac:dyDescent="0.2">
      <c r="A133" s="115">
        <v>125</v>
      </c>
      <c r="B133" s="244" t="s">
        <v>193</v>
      </c>
      <c r="C133" s="234">
        <v>5</v>
      </c>
      <c r="D133" s="235">
        <v>2</v>
      </c>
      <c r="E133" s="236">
        <v>502</v>
      </c>
      <c r="F133" s="237">
        <v>70</v>
      </c>
      <c r="G133" s="235">
        <v>39</v>
      </c>
      <c r="H133" s="114">
        <v>-1</v>
      </c>
      <c r="I133" s="238">
        <v>4698100</v>
      </c>
      <c r="J133" s="238">
        <v>636200</v>
      </c>
      <c r="K133" s="92">
        <v>636200</v>
      </c>
    </row>
    <row r="134" spans="1:11" ht="33.75" x14ac:dyDescent="0.2">
      <c r="A134" s="115">
        <v>126</v>
      </c>
      <c r="B134" s="244" t="s">
        <v>25</v>
      </c>
      <c r="C134" s="234">
        <v>5</v>
      </c>
      <c r="D134" s="235">
        <v>2</v>
      </c>
      <c r="E134" s="236">
        <v>502</v>
      </c>
      <c r="F134" s="237">
        <v>70</v>
      </c>
      <c r="G134" s="235">
        <v>39</v>
      </c>
      <c r="H134" s="114">
        <v>244</v>
      </c>
      <c r="I134" s="238"/>
      <c r="J134" s="238">
        <v>636200</v>
      </c>
      <c r="K134" s="92">
        <v>636200</v>
      </c>
    </row>
    <row r="135" spans="1:11" ht="45" x14ac:dyDescent="0.2">
      <c r="A135" s="115">
        <v>127</v>
      </c>
      <c r="B135" s="244" t="s">
        <v>73</v>
      </c>
      <c r="C135" s="234">
        <v>5</v>
      </c>
      <c r="D135" s="235">
        <v>2</v>
      </c>
      <c r="E135" s="236">
        <v>502</v>
      </c>
      <c r="F135" s="237">
        <v>70</v>
      </c>
      <c r="G135" s="235">
        <v>39</v>
      </c>
      <c r="H135" s="114">
        <v>521</v>
      </c>
      <c r="I135" s="238">
        <v>4698100</v>
      </c>
      <c r="J135" s="238">
        <v>0</v>
      </c>
      <c r="K135" s="92">
        <v>0</v>
      </c>
    </row>
    <row r="136" spans="1:11" ht="78.75" x14ac:dyDescent="0.2">
      <c r="A136" s="115">
        <v>128</v>
      </c>
      <c r="B136" s="245" t="s">
        <v>196</v>
      </c>
      <c r="C136" s="234">
        <v>5</v>
      </c>
      <c r="D136" s="235">
        <v>2</v>
      </c>
      <c r="E136" s="236">
        <v>502</v>
      </c>
      <c r="F136" s="237">
        <v>95</v>
      </c>
      <c r="G136" s="235">
        <v>5</v>
      </c>
      <c r="H136" s="114">
        <v>-1</v>
      </c>
      <c r="I136" s="238">
        <v>3000000</v>
      </c>
      <c r="J136" s="238"/>
      <c r="K136" s="92">
        <v>0</v>
      </c>
    </row>
    <row r="137" spans="1:11" ht="45" x14ac:dyDescent="0.2">
      <c r="A137" s="115">
        <v>129</v>
      </c>
      <c r="B137" s="244" t="s">
        <v>73</v>
      </c>
      <c r="C137" s="234">
        <v>5</v>
      </c>
      <c r="D137" s="235">
        <v>2</v>
      </c>
      <c r="E137" s="236">
        <v>502</v>
      </c>
      <c r="F137" s="237">
        <v>95</v>
      </c>
      <c r="G137" s="235">
        <v>5</v>
      </c>
      <c r="H137" s="114">
        <v>521</v>
      </c>
      <c r="I137" s="238">
        <v>3000000</v>
      </c>
      <c r="J137" s="238"/>
      <c r="K137" s="92">
        <v>0</v>
      </c>
    </row>
    <row r="138" spans="1:11" x14ac:dyDescent="0.2">
      <c r="A138" s="115">
        <v>130</v>
      </c>
      <c r="B138" s="244" t="s">
        <v>71</v>
      </c>
      <c r="C138" s="234">
        <v>5</v>
      </c>
      <c r="D138" s="235">
        <v>3</v>
      </c>
      <c r="E138" s="236">
        <v>0</v>
      </c>
      <c r="F138" s="237">
        <v>-1</v>
      </c>
      <c r="G138" s="235">
        <v>-1</v>
      </c>
      <c r="H138" s="114">
        <v>-1</v>
      </c>
      <c r="I138" s="238">
        <f>I139</f>
        <v>0</v>
      </c>
      <c r="J138" s="238">
        <f t="shared" ref="J138:K138" si="22">J139</f>
        <v>179000</v>
      </c>
      <c r="K138" s="92">
        <f t="shared" si="22"/>
        <v>179000</v>
      </c>
    </row>
    <row r="139" spans="1:11" s="9" customFormat="1" ht="90" x14ac:dyDescent="0.2">
      <c r="A139" s="115">
        <v>131</v>
      </c>
      <c r="B139" s="244" t="s">
        <v>197</v>
      </c>
      <c r="C139" s="234">
        <v>5</v>
      </c>
      <c r="D139" s="235">
        <v>3</v>
      </c>
      <c r="E139" s="236">
        <v>503</v>
      </c>
      <c r="F139" s="237">
        <v>70</v>
      </c>
      <c r="G139" s="235">
        <v>41</v>
      </c>
      <c r="H139" s="114"/>
      <c r="I139" s="238">
        <f>I140</f>
        <v>0</v>
      </c>
      <c r="J139" s="238">
        <f t="shared" ref="J139:K139" si="23">J140</f>
        <v>179000</v>
      </c>
      <c r="K139" s="92">
        <f t="shared" si="23"/>
        <v>179000</v>
      </c>
    </row>
    <row r="140" spans="1:11" ht="33.75" x14ac:dyDescent="0.2">
      <c r="A140" s="115">
        <v>132</v>
      </c>
      <c r="B140" s="244" t="s">
        <v>25</v>
      </c>
      <c r="C140" s="234">
        <v>5</v>
      </c>
      <c r="D140" s="235">
        <v>3</v>
      </c>
      <c r="E140" s="236">
        <v>503</v>
      </c>
      <c r="F140" s="237">
        <v>70</v>
      </c>
      <c r="G140" s="235">
        <v>41</v>
      </c>
      <c r="H140" s="114" t="s">
        <v>24</v>
      </c>
      <c r="I140" s="238">
        <v>0</v>
      </c>
      <c r="J140" s="238">
        <v>179000</v>
      </c>
      <c r="K140" s="92">
        <v>179000</v>
      </c>
    </row>
    <row r="141" spans="1:11" x14ac:dyDescent="0.2">
      <c r="A141" s="115">
        <v>133</v>
      </c>
      <c r="B141" s="244" t="s">
        <v>70</v>
      </c>
      <c r="C141" s="234">
        <v>6</v>
      </c>
      <c r="D141" s="235">
        <v>0</v>
      </c>
      <c r="E141" s="236">
        <v>0</v>
      </c>
      <c r="F141" s="237">
        <v>-1</v>
      </c>
      <c r="G141" s="235">
        <v>-1</v>
      </c>
      <c r="H141" s="114">
        <v>-1</v>
      </c>
      <c r="I141" s="238">
        <v>30000</v>
      </c>
      <c r="J141" s="238"/>
      <c r="K141" s="92"/>
    </row>
    <row r="142" spans="1:11" ht="33.75" x14ac:dyDescent="0.2">
      <c r="A142" s="115">
        <v>134</v>
      </c>
      <c r="B142" s="244" t="s">
        <v>69</v>
      </c>
      <c r="C142" s="234">
        <v>6</v>
      </c>
      <c r="D142" s="235">
        <v>3</v>
      </c>
      <c r="E142" s="236">
        <v>0</v>
      </c>
      <c r="F142" s="237">
        <v>-1</v>
      </c>
      <c r="G142" s="235">
        <v>-1</v>
      </c>
      <c r="H142" s="114">
        <v>-1</v>
      </c>
      <c r="I142" s="238">
        <v>30000</v>
      </c>
      <c r="J142" s="238"/>
      <c r="K142" s="92"/>
    </row>
    <row r="143" spans="1:11" ht="22.5" x14ac:dyDescent="0.2">
      <c r="A143" s="115">
        <v>135</v>
      </c>
      <c r="B143" s="244" t="s">
        <v>68</v>
      </c>
      <c r="C143" s="234">
        <v>6</v>
      </c>
      <c r="D143" s="235">
        <v>3</v>
      </c>
      <c r="E143" s="236">
        <v>510</v>
      </c>
      <c r="F143" s="237">
        <v>0</v>
      </c>
      <c r="G143" s="235">
        <v>0</v>
      </c>
      <c r="H143" s="114">
        <v>-1</v>
      </c>
      <c r="I143" s="238">
        <v>30000</v>
      </c>
      <c r="J143" s="238"/>
      <c r="K143" s="92"/>
    </row>
    <row r="144" spans="1:11" x14ac:dyDescent="0.2">
      <c r="A144" s="115">
        <v>136</v>
      </c>
      <c r="B144" s="244" t="s">
        <v>67</v>
      </c>
      <c r="C144" s="234">
        <v>6</v>
      </c>
      <c r="D144" s="235">
        <v>3</v>
      </c>
      <c r="E144" s="236">
        <v>510</v>
      </c>
      <c r="F144" s="237">
        <v>4</v>
      </c>
      <c r="G144" s="235">
        <v>10</v>
      </c>
      <c r="H144" s="114">
        <v>-1</v>
      </c>
      <c r="I144" s="238">
        <v>30000</v>
      </c>
      <c r="J144" s="238"/>
      <c r="K144" s="92"/>
    </row>
    <row r="145" spans="1:11" ht="33.75" x14ac:dyDescent="0.2">
      <c r="A145" s="115">
        <v>137</v>
      </c>
      <c r="B145" s="244" t="s">
        <v>25</v>
      </c>
      <c r="C145" s="234">
        <v>6</v>
      </c>
      <c r="D145" s="235">
        <v>3</v>
      </c>
      <c r="E145" s="236">
        <v>510</v>
      </c>
      <c r="F145" s="237">
        <v>4</v>
      </c>
      <c r="G145" s="235">
        <v>10</v>
      </c>
      <c r="H145" s="114" t="s">
        <v>24</v>
      </c>
      <c r="I145" s="238">
        <v>30000</v>
      </c>
      <c r="J145" s="238"/>
      <c r="K145" s="92"/>
    </row>
    <row r="146" spans="1:11" x14ac:dyDescent="0.2">
      <c r="A146" s="115">
        <v>138</v>
      </c>
      <c r="B146" s="244" t="s">
        <v>66</v>
      </c>
      <c r="C146" s="234">
        <v>7</v>
      </c>
      <c r="D146" s="235">
        <v>0</v>
      </c>
      <c r="E146" s="236">
        <v>0</v>
      </c>
      <c r="F146" s="237">
        <v>-1</v>
      </c>
      <c r="G146" s="235">
        <v>-1</v>
      </c>
      <c r="H146" s="114">
        <v>-1</v>
      </c>
      <c r="I146" s="238">
        <f>I147+I154+I184+I195</f>
        <v>266914600</v>
      </c>
      <c r="J146" s="238">
        <f>J147+J154+J184+J195</f>
        <v>244354800</v>
      </c>
      <c r="K146" s="92">
        <f>K147+K154+K184+K195</f>
        <v>274220800</v>
      </c>
    </row>
    <row r="147" spans="1:11" x14ac:dyDescent="0.2">
      <c r="A147" s="115">
        <v>139</v>
      </c>
      <c r="B147" s="244" t="s">
        <v>65</v>
      </c>
      <c r="C147" s="234">
        <v>7</v>
      </c>
      <c r="D147" s="235">
        <v>1</v>
      </c>
      <c r="E147" s="236">
        <v>0</v>
      </c>
      <c r="F147" s="237">
        <v>-1</v>
      </c>
      <c r="G147" s="235">
        <v>-1</v>
      </c>
      <c r="H147" s="114">
        <v>-1</v>
      </c>
      <c r="I147" s="238">
        <f>I148+I152</f>
        <v>48283000</v>
      </c>
      <c r="J147" s="238">
        <f t="shared" ref="J147" si="24">J148+J152</f>
        <v>43645000</v>
      </c>
      <c r="K147" s="92">
        <f>K148+K150+K152</f>
        <v>46688900</v>
      </c>
    </row>
    <row r="148" spans="1:11" ht="33.75" x14ac:dyDescent="0.2">
      <c r="A148" s="115">
        <v>140</v>
      </c>
      <c r="B148" s="244" t="s">
        <v>48</v>
      </c>
      <c r="C148" s="234">
        <v>7</v>
      </c>
      <c r="D148" s="235">
        <v>1</v>
      </c>
      <c r="E148" s="236">
        <v>521</v>
      </c>
      <c r="F148" s="237">
        <v>0</v>
      </c>
      <c r="G148" s="235">
        <v>59</v>
      </c>
      <c r="H148" s="114">
        <v>-1</v>
      </c>
      <c r="I148" s="238">
        <f>I149</f>
        <v>10200000</v>
      </c>
      <c r="J148" s="238">
        <f t="shared" ref="J148:K148" si="25">J149</f>
        <v>8200000</v>
      </c>
      <c r="K148" s="92">
        <f t="shared" si="25"/>
        <v>2174800</v>
      </c>
    </row>
    <row r="149" spans="1:11" ht="67.5" x14ac:dyDescent="0.2">
      <c r="A149" s="115">
        <v>141</v>
      </c>
      <c r="B149" s="244" t="s">
        <v>33</v>
      </c>
      <c r="C149" s="234">
        <v>7</v>
      </c>
      <c r="D149" s="235">
        <v>1</v>
      </c>
      <c r="E149" s="236">
        <v>521</v>
      </c>
      <c r="F149" s="237">
        <v>0</v>
      </c>
      <c r="G149" s="235">
        <v>59</v>
      </c>
      <c r="H149" s="114" t="s">
        <v>32</v>
      </c>
      <c r="I149" s="238">
        <v>10200000</v>
      </c>
      <c r="J149" s="238">
        <v>8200000</v>
      </c>
      <c r="K149" s="92">
        <v>2174800</v>
      </c>
    </row>
    <row r="150" spans="1:11" s="9" customFormat="1" ht="123.75" x14ac:dyDescent="0.2">
      <c r="A150" s="115">
        <v>142</v>
      </c>
      <c r="B150" s="244" t="s">
        <v>47</v>
      </c>
      <c r="C150" s="234">
        <v>7</v>
      </c>
      <c r="D150" s="235">
        <v>2</v>
      </c>
      <c r="E150" s="236">
        <v>521</v>
      </c>
      <c r="F150" s="237">
        <v>70</v>
      </c>
      <c r="G150" s="235">
        <v>51</v>
      </c>
      <c r="H150" s="114">
        <v>-1</v>
      </c>
      <c r="I150" s="238"/>
      <c r="J150" s="238"/>
      <c r="K150" s="92">
        <f>K151</f>
        <v>9725200</v>
      </c>
    </row>
    <row r="151" spans="1:11" s="9" customFormat="1" ht="67.5" x14ac:dyDescent="0.2">
      <c r="A151" s="115">
        <v>143</v>
      </c>
      <c r="B151" s="244" t="s">
        <v>33</v>
      </c>
      <c r="C151" s="234">
        <v>7</v>
      </c>
      <c r="D151" s="235">
        <v>2</v>
      </c>
      <c r="E151" s="236">
        <v>521</v>
      </c>
      <c r="F151" s="237">
        <v>70</v>
      </c>
      <c r="G151" s="235">
        <v>51</v>
      </c>
      <c r="H151" s="114" t="s">
        <v>32</v>
      </c>
      <c r="I151" s="238"/>
      <c r="J151" s="238"/>
      <c r="K151" s="92">
        <v>9725200</v>
      </c>
    </row>
    <row r="152" spans="1:11" ht="45" x14ac:dyDescent="0.2">
      <c r="A152" s="115">
        <v>144</v>
      </c>
      <c r="B152" s="244" t="s">
        <v>64</v>
      </c>
      <c r="C152" s="234">
        <v>7</v>
      </c>
      <c r="D152" s="235">
        <v>1</v>
      </c>
      <c r="E152" s="236">
        <v>521</v>
      </c>
      <c r="F152" s="237">
        <v>70</v>
      </c>
      <c r="G152" s="235">
        <v>11</v>
      </c>
      <c r="H152" s="114">
        <v>-1</v>
      </c>
      <c r="I152" s="238">
        <v>38083000</v>
      </c>
      <c r="J152" s="238">
        <v>35445000</v>
      </c>
      <c r="K152" s="92">
        <v>34788900</v>
      </c>
    </row>
    <row r="153" spans="1:11" ht="67.5" x14ac:dyDescent="0.2">
      <c r="A153" s="115">
        <v>145</v>
      </c>
      <c r="B153" s="244" t="s">
        <v>33</v>
      </c>
      <c r="C153" s="234">
        <v>7</v>
      </c>
      <c r="D153" s="235">
        <v>1</v>
      </c>
      <c r="E153" s="236">
        <v>521</v>
      </c>
      <c r="F153" s="237">
        <v>70</v>
      </c>
      <c r="G153" s="235">
        <v>11</v>
      </c>
      <c r="H153" s="114" t="s">
        <v>32</v>
      </c>
      <c r="I153" s="238">
        <v>38083000</v>
      </c>
      <c r="J153" s="238">
        <v>35445000</v>
      </c>
      <c r="K153" s="92">
        <v>34788900</v>
      </c>
    </row>
    <row r="154" spans="1:11" x14ac:dyDescent="0.2">
      <c r="A154" s="115">
        <v>146</v>
      </c>
      <c r="B154" s="244" t="s">
        <v>63</v>
      </c>
      <c r="C154" s="234">
        <v>7</v>
      </c>
      <c r="D154" s="235">
        <v>2</v>
      </c>
      <c r="E154" s="236">
        <v>0</v>
      </c>
      <c r="F154" s="237">
        <v>-1</v>
      </c>
      <c r="G154" s="235">
        <v>-1</v>
      </c>
      <c r="H154" s="114">
        <v>-1</v>
      </c>
      <c r="I154" s="238">
        <f>I155+I164+I169+I179+I174</f>
        <v>207342500</v>
      </c>
      <c r="J154" s="238">
        <f t="shared" ref="J154:K154" si="26">J155+J164+J169+J179+J174</f>
        <v>191488800</v>
      </c>
      <c r="K154" s="92">
        <f t="shared" si="26"/>
        <v>215310900</v>
      </c>
    </row>
    <row r="155" spans="1:11" ht="33.75" x14ac:dyDescent="0.2">
      <c r="A155" s="115">
        <v>147</v>
      </c>
      <c r="B155" s="244" t="s">
        <v>62</v>
      </c>
      <c r="C155" s="234">
        <v>7</v>
      </c>
      <c r="D155" s="235">
        <v>2</v>
      </c>
      <c r="E155" s="236">
        <v>522</v>
      </c>
      <c r="F155" s="237">
        <v>0</v>
      </c>
      <c r="G155" s="235">
        <v>0</v>
      </c>
      <c r="H155" s="114">
        <v>-1</v>
      </c>
      <c r="I155" s="238">
        <f>I156+I158+I160+I162</f>
        <v>179884900</v>
      </c>
      <c r="J155" s="238">
        <f t="shared" ref="J155:K155" si="27">J156+J158+J160+J162</f>
        <v>167242200</v>
      </c>
      <c r="K155" s="92">
        <f t="shared" si="27"/>
        <v>186962000</v>
      </c>
    </row>
    <row r="156" spans="1:11" ht="33.75" x14ac:dyDescent="0.2">
      <c r="A156" s="115">
        <v>148</v>
      </c>
      <c r="B156" s="244" t="s">
        <v>48</v>
      </c>
      <c r="C156" s="234">
        <v>7</v>
      </c>
      <c r="D156" s="235">
        <v>2</v>
      </c>
      <c r="E156" s="236">
        <v>522</v>
      </c>
      <c r="F156" s="237">
        <v>0</v>
      </c>
      <c r="G156" s="235">
        <v>59</v>
      </c>
      <c r="H156" s="114">
        <v>-1</v>
      </c>
      <c r="I156" s="238">
        <f>I157</f>
        <v>11827800</v>
      </c>
      <c r="J156" s="238">
        <f t="shared" ref="J156:K156" si="28">J157</f>
        <v>16344800</v>
      </c>
      <c r="K156" s="92">
        <f t="shared" si="28"/>
        <v>13800000</v>
      </c>
    </row>
    <row r="157" spans="1:11" ht="67.5" x14ac:dyDescent="0.2">
      <c r="A157" s="115">
        <v>149</v>
      </c>
      <c r="B157" s="244" t="s">
        <v>33</v>
      </c>
      <c r="C157" s="234">
        <v>7</v>
      </c>
      <c r="D157" s="235">
        <v>2</v>
      </c>
      <c r="E157" s="236">
        <v>522</v>
      </c>
      <c r="F157" s="237">
        <v>0</v>
      </c>
      <c r="G157" s="235">
        <v>59</v>
      </c>
      <c r="H157" s="114" t="s">
        <v>32</v>
      </c>
      <c r="I157" s="238">
        <v>11827800</v>
      </c>
      <c r="J157" s="238">
        <v>16344800</v>
      </c>
      <c r="K157" s="92">
        <v>13800000</v>
      </c>
    </row>
    <row r="158" spans="1:11" ht="45" x14ac:dyDescent="0.2">
      <c r="A158" s="115">
        <v>150</v>
      </c>
      <c r="B158" s="244" t="s">
        <v>61</v>
      </c>
      <c r="C158" s="234">
        <v>7</v>
      </c>
      <c r="D158" s="235">
        <v>2</v>
      </c>
      <c r="E158" s="236">
        <v>522</v>
      </c>
      <c r="F158" s="237">
        <v>70</v>
      </c>
      <c r="G158" s="235">
        <v>12</v>
      </c>
      <c r="H158" s="114">
        <v>-1</v>
      </c>
      <c r="I158" s="238">
        <v>121437100</v>
      </c>
      <c r="J158" s="238">
        <v>121419100</v>
      </c>
      <c r="K158" s="92">
        <v>121442700</v>
      </c>
    </row>
    <row r="159" spans="1:11" ht="67.5" x14ac:dyDescent="0.2">
      <c r="A159" s="115">
        <v>151</v>
      </c>
      <c r="B159" s="244" t="s">
        <v>33</v>
      </c>
      <c r="C159" s="234">
        <v>7</v>
      </c>
      <c r="D159" s="235">
        <v>2</v>
      </c>
      <c r="E159" s="236">
        <v>522</v>
      </c>
      <c r="F159" s="237">
        <v>70</v>
      </c>
      <c r="G159" s="235">
        <v>12</v>
      </c>
      <c r="H159" s="114" t="s">
        <v>32</v>
      </c>
      <c r="I159" s="238">
        <v>121437100</v>
      </c>
      <c r="J159" s="238">
        <v>121419100</v>
      </c>
      <c r="K159" s="92">
        <v>121442700</v>
      </c>
    </row>
    <row r="160" spans="1:11" ht="157.5" x14ac:dyDescent="0.2">
      <c r="A160" s="115">
        <v>152</v>
      </c>
      <c r="B160" s="244" t="s">
        <v>204</v>
      </c>
      <c r="C160" s="234">
        <v>7</v>
      </c>
      <c r="D160" s="235">
        <v>2</v>
      </c>
      <c r="E160" s="236">
        <v>522</v>
      </c>
      <c r="F160" s="237">
        <v>70</v>
      </c>
      <c r="G160" s="235">
        <v>38</v>
      </c>
      <c r="H160" s="114"/>
      <c r="I160" s="238">
        <v>1160000</v>
      </c>
      <c r="J160" s="238"/>
      <c r="K160" s="92"/>
    </row>
    <row r="161" spans="1:12" s="9" customFormat="1" ht="22.5" x14ac:dyDescent="0.2">
      <c r="A161" s="115">
        <v>153</v>
      </c>
      <c r="B161" s="244" t="s">
        <v>20</v>
      </c>
      <c r="C161" s="234">
        <v>7</v>
      </c>
      <c r="D161" s="235">
        <v>2</v>
      </c>
      <c r="E161" s="236">
        <v>522</v>
      </c>
      <c r="F161" s="237">
        <v>70</v>
      </c>
      <c r="G161" s="235">
        <v>38</v>
      </c>
      <c r="H161" s="114">
        <v>612</v>
      </c>
      <c r="I161" s="238">
        <v>1160000</v>
      </c>
      <c r="J161" s="238"/>
      <c r="K161" s="92"/>
    </row>
    <row r="162" spans="1:12" ht="123.75" x14ac:dyDescent="0.2">
      <c r="A162" s="115">
        <v>154</v>
      </c>
      <c r="B162" s="244" t="s">
        <v>47</v>
      </c>
      <c r="C162" s="234">
        <v>7</v>
      </c>
      <c r="D162" s="235">
        <v>2</v>
      </c>
      <c r="E162" s="236">
        <v>522</v>
      </c>
      <c r="F162" s="237">
        <v>70</v>
      </c>
      <c r="G162" s="235">
        <v>51</v>
      </c>
      <c r="H162" s="114">
        <v>-1</v>
      </c>
      <c r="I162" s="238">
        <f>I163</f>
        <v>45460000</v>
      </c>
      <c r="J162" s="238">
        <v>29478300</v>
      </c>
      <c r="K162" s="92">
        <v>51719300</v>
      </c>
      <c r="L162" s="221"/>
    </row>
    <row r="163" spans="1:12" ht="67.5" x14ac:dyDescent="0.2">
      <c r="A163" s="115">
        <v>155</v>
      </c>
      <c r="B163" s="244" t="s">
        <v>33</v>
      </c>
      <c r="C163" s="234">
        <v>7</v>
      </c>
      <c r="D163" s="235">
        <v>2</v>
      </c>
      <c r="E163" s="236">
        <v>522</v>
      </c>
      <c r="F163" s="237">
        <v>70</v>
      </c>
      <c r="G163" s="235">
        <v>51</v>
      </c>
      <c r="H163" s="114" t="s">
        <v>32</v>
      </c>
      <c r="I163" s="238">
        <v>45460000</v>
      </c>
      <c r="J163" s="238">
        <v>29478300</v>
      </c>
      <c r="K163" s="92">
        <v>51719300</v>
      </c>
    </row>
    <row r="164" spans="1:12" x14ac:dyDescent="0.2">
      <c r="A164" s="115">
        <v>156</v>
      </c>
      <c r="B164" s="244" t="s">
        <v>60</v>
      </c>
      <c r="C164" s="234">
        <v>7</v>
      </c>
      <c r="D164" s="235">
        <v>2</v>
      </c>
      <c r="E164" s="236">
        <v>523</v>
      </c>
      <c r="F164" s="237">
        <v>0</v>
      </c>
      <c r="G164" s="235">
        <v>0</v>
      </c>
      <c r="H164" s="114">
        <v>-1</v>
      </c>
      <c r="I164" s="238">
        <v>4956700</v>
      </c>
      <c r="J164" s="238">
        <v>4708900</v>
      </c>
      <c r="K164" s="92">
        <v>4708900</v>
      </c>
    </row>
    <row r="165" spans="1:12" ht="22.5" x14ac:dyDescent="0.2">
      <c r="A165" s="115">
        <v>157</v>
      </c>
      <c r="B165" s="244" t="s">
        <v>59</v>
      </c>
      <c r="C165" s="234">
        <v>7</v>
      </c>
      <c r="D165" s="235">
        <v>2</v>
      </c>
      <c r="E165" s="236">
        <v>523</v>
      </c>
      <c r="F165" s="237">
        <v>0</v>
      </c>
      <c r="G165" s="235">
        <v>60</v>
      </c>
      <c r="H165" s="114">
        <v>-1</v>
      </c>
      <c r="I165" s="238">
        <v>247800</v>
      </c>
      <c r="J165" s="238">
        <v>0</v>
      </c>
      <c r="K165" s="92">
        <v>0</v>
      </c>
    </row>
    <row r="166" spans="1:12" ht="22.5" x14ac:dyDescent="0.2">
      <c r="A166" s="115">
        <v>158</v>
      </c>
      <c r="B166" s="244" t="s">
        <v>20</v>
      </c>
      <c r="C166" s="234">
        <v>7</v>
      </c>
      <c r="D166" s="235">
        <v>2</v>
      </c>
      <c r="E166" s="236">
        <v>523</v>
      </c>
      <c r="F166" s="237">
        <v>0</v>
      </c>
      <c r="G166" s="235">
        <v>60</v>
      </c>
      <c r="H166" s="114" t="s">
        <v>19</v>
      </c>
      <c r="I166" s="238">
        <v>247800</v>
      </c>
      <c r="J166" s="238">
        <v>0</v>
      </c>
      <c r="K166" s="92">
        <v>0</v>
      </c>
    </row>
    <row r="167" spans="1:12" ht="33.75" x14ac:dyDescent="0.2">
      <c r="A167" s="115">
        <v>159</v>
      </c>
      <c r="B167" s="244" t="s">
        <v>206</v>
      </c>
      <c r="C167" s="234">
        <v>7</v>
      </c>
      <c r="D167" s="235">
        <v>2</v>
      </c>
      <c r="E167" s="236">
        <v>523</v>
      </c>
      <c r="F167" s="237">
        <v>70</v>
      </c>
      <c r="G167" s="235">
        <v>77</v>
      </c>
      <c r="H167" s="114">
        <v>-1</v>
      </c>
      <c r="I167" s="238">
        <v>4708900</v>
      </c>
      <c r="J167" s="238">
        <v>4708900</v>
      </c>
      <c r="K167" s="92">
        <v>4708900</v>
      </c>
    </row>
    <row r="168" spans="1:12" ht="22.5" x14ac:dyDescent="0.2">
      <c r="A168" s="115">
        <v>160</v>
      </c>
      <c r="B168" s="244" t="s">
        <v>20</v>
      </c>
      <c r="C168" s="234">
        <v>7</v>
      </c>
      <c r="D168" s="235">
        <v>2</v>
      </c>
      <c r="E168" s="236">
        <v>523</v>
      </c>
      <c r="F168" s="237">
        <v>70</v>
      </c>
      <c r="G168" s="235">
        <v>77</v>
      </c>
      <c r="H168" s="114" t="s">
        <v>19</v>
      </c>
      <c r="I168" s="238">
        <v>4708900</v>
      </c>
      <c r="J168" s="238">
        <v>4708900</v>
      </c>
      <c r="K168" s="92">
        <v>4708900</v>
      </c>
    </row>
    <row r="169" spans="1:12" ht="22.5" x14ac:dyDescent="0.2">
      <c r="A169" s="115">
        <v>161</v>
      </c>
      <c r="B169" s="244" t="s">
        <v>58</v>
      </c>
      <c r="C169" s="234">
        <v>7</v>
      </c>
      <c r="D169" s="235">
        <v>2</v>
      </c>
      <c r="E169" s="236">
        <v>524</v>
      </c>
      <c r="F169" s="237">
        <v>0</v>
      </c>
      <c r="G169" s="235">
        <v>0</v>
      </c>
      <c r="H169" s="114">
        <v>-1</v>
      </c>
      <c r="I169" s="238">
        <f>I170+I172</f>
        <v>776900</v>
      </c>
      <c r="J169" s="238">
        <f t="shared" ref="J169" si="29">J170+J172</f>
        <v>340000</v>
      </c>
      <c r="K169" s="92">
        <v>340000</v>
      </c>
    </row>
    <row r="170" spans="1:12" ht="22.5" x14ac:dyDescent="0.2">
      <c r="A170" s="115">
        <v>162</v>
      </c>
      <c r="B170" s="244" t="s">
        <v>57</v>
      </c>
      <c r="C170" s="234">
        <v>7</v>
      </c>
      <c r="D170" s="235">
        <v>2</v>
      </c>
      <c r="E170" s="236">
        <v>524</v>
      </c>
      <c r="F170" s="237">
        <v>0</v>
      </c>
      <c r="G170" s="235">
        <v>60</v>
      </c>
      <c r="H170" s="114">
        <v>-1</v>
      </c>
      <c r="I170" s="238">
        <v>155400</v>
      </c>
      <c r="J170" s="238">
        <v>0</v>
      </c>
      <c r="K170" s="92">
        <v>0</v>
      </c>
    </row>
    <row r="171" spans="1:12" ht="22.5" x14ac:dyDescent="0.2">
      <c r="A171" s="115">
        <v>163</v>
      </c>
      <c r="B171" s="244" t="s">
        <v>20</v>
      </c>
      <c r="C171" s="234">
        <v>7</v>
      </c>
      <c r="D171" s="235">
        <v>2</v>
      </c>
      <c r="E171" s="236">
        <v>524</v>
      </c>
      <c r="F171" s="237">
        <v>0</v>
      </c>
      <c r="G171" s="235">
        <v>60</v>
      </c>
      <c r="H171" s="114" t="s">
        <v>19</v>
      </c>
      <c r="I171" s="238">
        <v>155400</v>
      </c>
      <c r="J171" s="238">
        <v>0</v>
      </c>
      <c r="K171" s="92">
        <v>0</v>
      </c>
    </row>
    <row r="172" spans="1:12" ht="146.25" x14ac:dyDescent="0.2">
      <c r="A172" s="115">
        <v>164</v>
      </c>
      <c r="B172" s="244" t="s">
        <v>198</v>
      </c>
      <c r="C172" s="234">
        <v>7</v>
      </c>
      <c r="D172" s="235">
        <v>2</v>
      </c>
      <c r="E172" s="236">
        <v>524</v>
      </c>
      <c r="F172" s="237">
        <v>70</v>
      </c>
      <c r="G172" s="235">
        <v>52</v>
      </c>
      <c r="H172" s="114">
        <v>-1</v>
      </c>
      <c r="I172" s="238">
        <v>621500</v>
      </c>
      <c r="J172" s="238">
        <v>340000</v>
      </c>
      <c r="K172" s="92">
        <v>340000</v>
      </c>
    </row>
    <row r="173" spans="1:12" ht="22.5" x14ac:dyDescent="0.2">
      <c r="A173" s="115">
        <v>165</v>
      </c>
      <c r="B173" s="244" t="s">
        <v>20</v>
      </c>
      <c r="C173" s="234">
        <v>7</v>
      </c>
      <c r="D173" s="235">
        <v>2</v>
      </c>
      <c r="E173" s="236">
        <v>524</v>
      </c>
      <c r="F173" s="237">
        <v>70</v>
      </c>
      <c r="G173" s="235">
        <v>52</v>
      </c>
      <c r="H173" s="114" t="s">
        <v>19</v>
      </c>
      <c r="I173" s="238">
        <v>621500</v>
      </c>
      <c r="J173" s="238">
        <v>340000</v>
      </c>
      <c r="K173" s="92">
        <v>340000</v>
      </c>
    </row>
    <row r="174" spans="1:12" ht="22.5" x14ac:dyDescent="0.2">
      <c r="A174" s="115">
        <v>166</v>
      </c>
      <c r="B174" s="244" t="s">
        <v>56</v>
      </c>
      <c r="C174" s="234">
        <v>7</v>
      </c>
      <c r="D174" s="235">
        <v>2</v>
      </c>
      <c r="E174" s="236">
        <v>525</v>
      </c>
      <c r="F174" s="237">
        <v>0</v>
      </c>
      <c r="G174" s="235">
        <v>0</v>
      </c>
      <c r="H174" s="114">
        <v>-1</v>
      </c>
      <c r="I174" s="238">
        <v>526300</v>
      </c>
      <c r="J174" s="238"/>
      <c r="K174" s="92">
        <v>0</v>
      </c>
    </row>
    <row r="175" spans="1:12" ht="33.75" x14ac:dyDescent="0.2">
      <c r="A175" s="115">
        <v>167</v>
      </c>
      <c r="B175" s="244" t="s">
        <v>55</v>
      </c>
      <c r="C175" s="234">
        <v>7</v>
      </c>
      <c r="D175" s="235">
        <v>2</v>
      </c>
      <c r="E175" s="236">
        <v>525</v>
      </c>
      <c r="F175" s="237">
        <v>0</v>
      </c>
      <c r="G175" s="235">
        <v>60</v>
      </c>
      <c r="H175" s="114">
        <v>-1</v>
      </c>
      <c r="I175" s="238">
        <v>26300</v>
      </c>
      <c r="J175" s="238">
        <v>0</v>
      </c>
      <c r="K175" s="92">
        <v>0</v>
      </c>
    </row>
    <row r="176" spans="1:12" ht="22.5" x14ac:dyDescent="0.2">
      <c r="A176" s="115">
        <v>168</v>
      </c>
      <c r="B176" s="244" t="s">
        <v>20</v>
      </c>
      <c r="C176" s="234">
        <v>7</v>
      </c>
      <c r="D176" s="235">
        <v>2</v>
      </c>
      <c r="E176" s="236">
        <v>525</v>
      </c>
      <c r="F176" s="237">
        <v>0</v>
      </c>
      <c r="G176" s="235">
        <v>60</v>
      </c>
      <c r="H176" s="114" t="s">
        <v>19</v>
      </c>
      <c r="I176" s="238">
        <v>26300</v>
      </c>
      <c r="J176" s="238">
        <v>0</v>
      </c>
      <c r="K176" s="92">
        <v>0</v>
      </c>
    </row>
    <row r="177" spans="1:11" ht="67.5" x14ac:dyDescent="0.2">
      <c r="A177" s="115">
        <v>169</v>
      </c>
      <c r="B177" s="244" t="s">
        <v>205</v>
      </c>
      <c r="C177" s="234">
        <v>7</v>
      </c>
      <c r="D177" s="235">
        <v>2</v>
      </c>
      <c r="E177" s="236">
        <v>525</v>
      </c>
      <c r="F177" s="237">
        <v>4</v>
      </c>
      <c r="G177" s="235">
        <v>5</v>
      </c>
      <c r="H177" s="114">
        <v>-1</v>
      </c>
      <c r="I177" s="238">
        <v>500000</v>
      </c>
      <c r="J177" s="238"/>
      <c r="K177" s="92">
        <v>0</v>
      </c>
    </row>
    <row r="178" spans="1:11" ht="22.5" x14ac:dyDescent="0.2">
      <c r="A178" s="115">
        <v>170</v>
      </c>
      <c r="B178" s="244" t="s">
        <v>20</v>
      </c>
      <c r="C178" s="234">
        <v>7</v>
      </c>
      <c r="D178" s="235">
        <v>2</v>
      </c>
      <c r="E178" s="236">
        <v>525</v>
      </c>
      <c r="F178" s="237">
        <v>70</v>
      </c>
      <c r="G178" s="235">
        <v>32</v>
      </c>
      <c r="H178" s="114" t="s">
        <v>19</v>
      </c>
      <c r="I178" s="238">
        <v>500000</v>
      </c>
      <c r="J178" s="238"/>
      <c r="K178" s="92">
        <v>0</v>
      </c>
    </row>
    <row r="179" spans="1:11" ht="22.5" x14ac:dyDescent="0.2">
      <c r="A179" s="115">
        <v>171</v>
      </c>
      <c r="B179" s="244" t="s">
        <v>54</v>
      </c>
      <c r="C179" s="234">
        <v>7</v>
      </c>
      <c r="D179" s="235">
        <v>2</v>
      </c>
      <c r="E179" s="236">
        <v>526</v>
      </c>
      <c r="F179" s="237">
        <v>0</v>
      </c>
      <c r="G179" s="235">
        <v>0</v>
      </c>
      <c r="H179" s="114">
        <v>-1</v>
      </c>
      <c r="I179" s="238">
        <f>I180</f>
        <v>21197700</v>
      </c>
      <c r="J179" s="238">
        <f t="shared" ref="J179:K180" si="30">J180</f>
        <v>19197700</v>
      </c>
      <c r="K179" s="92">
        <f>K180+K182</f>
        <v>23300000</v>
      </c>
    </row>
    <row r="180" spans="1:11" ht="33.75" x14ac:dyDescent="0.2">
      <c r="A180" s="115">
        <v>172</v>
      </c>
      <c r="B180" s="244" t="s">
        <v>48</v>
      </c>
      <c r="C180" s="234">
        <v>7</v>
      </c>
      <c r="D180" s="235">
        <v>2</v>
      </c>
      <c r="E180" s="236">
        <v>526</v>
      </c>
      <c r="F180" s="237">
        <v>0</v>
      </c>
      <c r="G180" s="235">
        <v>59</v>
      </c>
      <c r="H180" s="114">
        <v>-1</v>
      </c>
      <c r="I180" s="238">
        <f>I181</f>
        <v>21197700</v>
      </c>
      <c r="J180" s="238">
        <f t="shared" si="30"/>
        <v>19197700</v>
      </c>
      <c r="K180" s="92">
        <f t="shared" si="30"/>
        <v>18323500</v>
      </c>
    </row>
    <row r="181" spans="1:11" ht="67.5" x14ac:dyDescent="0.2">
      <c r="A181" s="115">
        <v>173</v>
      </c>
      <c r="B181" s="244" t="s">
        <v>33</v>
      </c>
      <c r="C181" s="234">
        <v>7</v>
      </c>
      <c r="D181" s="235">
        <v>2</v>
      </c>
      <c r="E181" s="236">
        <v>526</v>
      </c>
      <c r="F181" s="237">
        <v>0</v>
      </c>
      <c r="G181" s="235">
        <v>59</v>
      </c>
      <c r="H181" s="114" t="s">
        <v>32</v>
      </c>
      <c r="I181" s="238">
        <v>21197700</v>
      </c>
      <c r="J181" s="238">
        <v>19197700</v>
      </c>
      <c r="K181" s="92">
        <v>18323500</v>
      </c>
    </row>
    <row r="182" spans="1:11" s="7" customFormat="1" ht="123.75" x14ac:dyDescent="0.2">
      <c r="A182" s="115">
        <v>174</v>
      </c>
      <c r="B182" s="94" t="s">
        <v>47</v>
      </c>
      <c r="C182" s="241" t="s">
        <v>184</v>
      </c>
      <c r="D182" s="241" t="s">
        <v>185</v>
      </c>
      <c r="E182" s="241" t="s">
        <v>186</v>
      </c>
      <c r="F182" s="241" t="s">
        <v>188</v>
      </c>
      <c r="G182" s="241" t="s">
        <v>187</v>
      </c>
      <c r="H182" s="241"/>
      <c r="I182" s="240"/>
      <c r="J182" s="240"/>
      <c r="K182" s="246">
        <v>4976500</v>
      </c>
    </row>
    <row r="183" spans="1:11" s="9" customFormat="1" ht="67.5" x14ac:dyDescent="0.2">
      <c r="A183" s="115">
        <v>175</v>
      </c>
      <c r="B183" s="244" t="s">
        <v>33</v>
      </c>
      <c r="C183" s="241" t="s">
        <v>184</v>
      </c>
      <c r="D183" s="241" t="s">
        <v>185</v>
      </c>
      <c r="E183" s="241" t="s">
        <v>186</v>
      </c>
      <c r="F183" s="241" t="s">
        <v>188</v>
      </c>
      <c r="G183" s="241" t="s">
        <v>187</v>
      </c>
      <c r="H183" s="241" t="s">
        <v>32</v>
      </c>
      <c r="I183" s="240"/>
      <c r="J183" s="240"/>
      <c r="K183" s="246">
        <v>4976500</v>
      </c>
    </row>
    <row r="184" spans="1:11" ht="22.5" x14ac:dyDescent="0.2">
      <c r="A184" s="115">
        <v>176</v>
      </c>
      <c r="B184" s="244" t="s">
        <v>53</v>
      </c>
      <c r="C184" s="234">
        <v>7</v>
      </c>
      <c r="D184" s="235">
        <v>7</v>
      </c>
      <c r="E184" s="236">
        <v>0</v>
      </c>
      <c r="F184" s="237">
        <v>-1</v>
      </c>
      <c r="G184" s="235">
        <v>-1</v>
      </c>
      <c r="H184" s="114">
        <v>-1</v>
      </c>
      <c r="I184" s="238">
        <f>I185+I190+I192</f>
        <v>1065500</v>
      </c>
      <c r="J184" s="238">
        <f t="shared" ref="J184:K184" si="31">J185+J190+J192</f>
        <v>1021000</v>
      </c>
      <c r="K184" s="92">
        <f t="shared" si="31"/>
        <v>1021000</v>
      </c>
    </row>
    <row r="185" spans="1:11" x14ac:dyDescent="0.2">
      <c r="A185" s="115">
        <v>177</v>
      </c>
      <c r="B185" s="244" t="s">
        <v>183</v>
      </c>
      <c r="C185" s="234">
        <v>7</v>
      </c>
      <c r="D185" s="235">
        <v>7</v>
      </c>
      <c r="E185" s="236">
        <v>531</v>
      </c>
      <c r="F185" s="237">
        <v>0</v>
      </c>
      <c r="G185" s="235">
        <v>0</v>
      </c>
      <c r="H185" s="114">
        <v>-1</v>
      </c>
      <c r="I185" s="238">
        <f>I186+I188</f>
        <v>890500</v>
      </c>
      <c r="J185" s="238">
        <f t="shared" ref="J185:K185" si="32">J186+J188</f>
        <v>846000</v>
      </c>
      <c r="K185" s="92">
        <f t="shared" si="32"/>
        <v>846000</v>
      </c>
    </row>
    <row r="186" spans="1:11" ht="22.5" x14ac:dyDescent="0.2">
      <c r="A186" s="115">
        <v>178</v>
      </c>
      <c r="B186" s="244" t="s">
        <v>52</v>
      </c>
      <c r="C186" s="234">
        <v>7</v>
      </c>
      <c r="D186" s="235">
        <v>7</v>
      </c>
      <c r="E186" s="236">
        <v>531</v>
      </c>
      <c r="F186" s="237">
        <v>0</v>
      </c>
      <c r="G186" s="235">
        <v>60</v>
      </c>
      <c r="H186" s="114">
        <v>-1</v>
      </c>
      <c r="I186" s="238">
        <v>44500</v>
      </c>
      <c r="J186" s="238">
        <v>0</v>
      </c>
      <c r="K186" s="92">
        <v>0</v>
      </c>
    </row>
    <row r="187" spans="1:11" ht="22.5" x14ac:dyDescent="0.2">
      <c r="A187" s="115">
        <v>179</v>
      </c>
      <c r="B187" s="244" t="s">
        <v>20</v>
      </c>
      <c r="C187" s="234">
        <v>7</v>
      </c>
      <c r="D187" s="235">
        <v>7</v>
      </c>
      <c r="E187" s="236">
        <v>531</v>
      </c>
      <c r="F187" s="237">
        <v>0</v>
      </c>
      <c r="G187" s="235">
        <v>60</v>
      </c>
      <c r="H187" s="114" t="s">
        <v>19</v>
      </c>
      <c r="I187" s="238">
        <v>44500</v>
      </c>
      <c r="J187" s="238">
        <v>0</v>
      </c>
      <c r="K187" s="92">
        <v>0</v>
      </c>
    </row>
    <row r="188" spans="1:11" ht="90" x14ac:dyDescent="0.2">
      <c r="A188" s="115">
        <v>180</v>
      </c>
      <c r="B188" s="244" t="s">
        <v>208</v>
      </c>
      <c r="C188" s="234">
        <v>7</v>
      </c>
      <c r="D188" s="235">
        <v>7</v>
      </c>
      <c r="E188" s="236">
        <v>531</v>
      </c>
      <c r="F188" s="237">
        <v>70</v>
      </c>
      <c r="G188" s="235">
        <v>35</v>
      </c>
      <c r="H188" s="114">
        <v>-1</v>
      </c>
      <c r="I188" s="238">
        <v>846000</v>
      </c>
      <c r="J188" s="238">
        <v>846000</v>
      </c>
      <c r="K188" s="92">
        <v>846000</v>
      </c>
    </row>
    <row r="189" spans="1:11" ht="22.5" x14ac:dyDescent="0.2">
      <c r="A189" s="115">
        <v>181</v>
      </c>
      <c r="B189" s="244" t="s">
        <v>20</v>
      </c>
      <c r="C189" s="234">
        <v>7</v>
      </c>
      <c r="D189" s="235">
        <v>7</v>
      </c>
      <c r="E189" s="236">
        <v>531</v>
      </c>
      <c r="F189" s="237">
        <v>70</v>
      </c>
      <c r="G189" s="235">
        <v>35</v>
      </c>
      <c r="H189" s="114" t="s">
        <v>19</v>
      </c>
      <c r="I189" s="238">
        <v>846000</v>
      </c>
      <c r="J189" s="238">
        <v>846000</v>
      </c>
      <c r="K189" s="92">
        <v>846000</v>
      </c>
    </row>
    <row r="190" spans="1:11" ht="22.5" x14ac:dyDescent="0.2">
      <c r="A190" s="115">
        <v>182</v>
      </c>
      <c r="B190" s="244" t="s">
        <v>51</v>
      </c>
      <c r="C190" s="234">
        <v>7</v>
      </c>
      <c r="D190" s="235">
        <v>7</v>
      </c>
      <c r="E190" s="236">
        <v>532</v>
      </c>
      <c r="F190" s="237">
        <v>4</v>
      </c>
      <c r="G190" s="235">
        <v>31</v>
      </c>
      <c r="H190" s="114">
        <v>-1</v>
      </c>
      <c r="I190" s="238">
        <v>150000</v>
      </c>
      <c r="J190" s="238">
        <v>150000</v>
      </c>
      <c r="K190" s="92">
        <v>150000</v>
      </c>
    </row>
    <row r="191" spans="1:11" ht="33.75" x14ac:dyDescent="0.2">
      <c r="A191" s="115">
        <v>183</v>
      </c>
      <c r="B191" s="244" t="s">
        <v>25</v>
      </c>
      <c r="C191" s="234">
        <v>7</v>
      </c>
      <c r="D191" s="235">
        <v>7</v>
      </c>
      <c r="E191" s="236">
        <v>532</v>
      </c>
      <c r="F191" s="237">
        <v>4</v>
      </c>
      <c r="G191" s="235">
        <v>31</v>
      </c>
      <c r="H191" s="114" t="s">
        <v>24</v>
      </c>
      <c r="I191" s="238">
        <v>150000</v>
      </c>
      <c r="J191" s="238">
        <v>150000</v>
      </c>
      <c r="K191" s="92">
        <v>150000</v>
      </c>
    </row>
    <row r="192" spans="1:11" x14ac:dyDescent="0.2">
      <c r="A192" s="115">
        <v>184</v>
      </c>
      <c r="B192" s="244" t="s">
        <v>21</v>
      </c>
      <c r="C192" s="234">
        <v>7</v>
      </c>
      <c r="D192" s="235">
        <v>7</v>
      </c>
      <c r="E192" s="236">
        <v>555</v>
      </c>
      <c r="F192" s="237">
        <v>0</v>
      </c>
      <c r="G192" s="235">
        <v>0</v>
      </c>
      <c r="H192" s="114">
        <v>-1</v>
      </c>
      <c r="I192" s="238">
        <f>I193</f>
        <v>25000</v>
      </c>
      <c r="J192" s="238">
        <f t="shared" ref="J192:K192" si="33">J193</f>
        <v>25000</v>
      </c>
      <c r="K192" s="92">
        <f t="shared" si="33"/>
        <v>25000</v>
      </c>
    </row>
    <row r="193" spans="1:11" ht="56.25" x14ac:dyDescent="0.2">
      <c r="A193" s="115">
        <v>185</v>
      </c>
      <c r="B193" s="245" t="s">
        <v>207</v>
      </c>
      <c r="C193" s="234">
        <v>7</v>
      </c>
      <c r="D193" s="235">
        <v>7</v>
      </c>
      <c r="E193" s="236">
        <v>555</v>
      </c>
      <c r="F193" s="237">
        <v>70</v>
      </c>
      <c r="G193" s="235">
        <v>17</v>
      </c>
      <c r="H193" s="114">
        <v>-1</v>
      </c>
      <c r="I193" s="238">
        <f>I194</f>
        <v>25000</v>
      </c>
      <c r="J193" s="238">
        <f t="shared" ref="J193:K193" si="34">J194</f>
        <v>25000</v>
      </c>
      <c r="K193" s="92">
        <f t="shared" si="34"/>
        <v>25000</v>
      </c>
    </row>
    <row r="194" spans="1:11" ht="22.5" x14ac:dyDescent="0.2">
      <c r="A194" s="115">
        <v>186</v>
      </c>
      <c r="B194" s="244" t="s">
        <v>20</v>
      </c>
      <c r="C194" s="234">
        <v>7</v>
      </c>
      <c r="D194" s="235">
        <v>7</v>
      </c>
      <c r="E194" s="236">
        <v>555</v>
      </c>
      <c r="F194" s="237">
        <v>70</v>
      </c>
      <c r="G194" s="235">
        <v>17</v>
      </c>
      <c r="H194" s="114" t="s">
        <v>19</v>
      </c>
      <c r="I194" s="238">
        <v>25000</v>
      </c>
      <c r="J194" s="238">
        <v>25000</v>
      </c>
      <c r="K194" s="92">
        <v>25000</v>
      </c>
    </row>
    <row r="195" spans="1:11" ht="22.5" x14ac:dyDescent="0.2">
      <c r="A195" s="115">
        <v>187</v>
      </c>
      <c r="B195" s="244" t="s">
        <v>50</v>
      </c>
      <c r="C195" s="234">
        <v>7</v>
      </c>
      <c r="D195" s="235">
        <v>9</v>
      </c>
      <c r="E195" s="236">
        <v>0</v>
      </c>
      <c r="F195" s="237">
        <v>-1</v>
      </c>
      <c r="G195" s="235">
        <v>-1</v>
      </c>
      <c r="H195" s="114">
        <v>-1</v>
      </c>
      <c r="I195" s="238">
        <f>I196+I201</f>
        <v>10223600</v>
      </c>
      <c r="J195" s="238">
        <f t="shared" ref="J195:K195" si="35">J196+J201</f>
        <v>8200000</v>
      </c>
      <c r="K195" s="92">
        <f t="shared" si="35"/>
        <v>11200000</v>
      </c>
    </row>
    <row r="196" spans="1:11" ht="33.75" x14ac:dyDescent="0.2">
      <c r="A196" s="115">
        <v>188</v>
      </c>
      <c r="B196" s="244" t="s">
        <v>49</v>
      </c>
      <c r="C196" s="234">
        <v>7</v>
      </c>
      <c r="D196" s="235">
        <v>9</v>
      </c>
      <c r="E196" s="236">
        <v>527</v>
      </c>
      <c r="F196" s="237">
        <v>0</v>
      </c>
      <c r="G196" s="235">
        <v>0</v>
      </c>
      <c r="H196" s="114">
        <v>-1</v>
      </c>
      <c r="I196" s="238">
        <f>I197+I199</f>
        <v>10200000</v>
      </c>
      <c r="J196" s="238">
        <f>J197+J199</f>
        <v>8200000</v>
      </c>
      <c r="K196" s="92">
        <f>K197+K199</f>
        <v>11200000</v>
      </c>
    </row>
    <row r="197" spans="1:11" ht="33.75" x14ac:dyDescent="0.2">
      <c r="A197" s="115">
        <v>189</v>
      </c>
      <c r="B197" s="244" t="s">
        <v>48</v>
      </c>
      <c r="C197" s="234">
        <v>7</v>
      </c>
      <c r="D197" s="235">
        <v>9</v>
      </c>
      <c r="E197" s="236">
        <v>527</v>
      </c>
      <c r="F197" s="237">
        <v>0</v>
      </c>
      <c r="G197" s="235">
        <v>59</v>
      </c>
      <c r="H197" s="114">
        <v>-1</v>
      </c>
      <c r="I197" s="238">
        <f>I198</f>
        <v>5774800</v>
      </c>
      <c r="J197" s="238">
        <f t="shared" ref="J197:K197" si="36">J198</f>
        <v>3774800</v>
      </c>
      <c r="K197" s="92">
        <f t="shared" si="36"/>
        <v>5774800</v>
      </c>
    </row>
    <row r="198" spans="1:11" ht="67.5" x14ac:dyDescent="0.2">
      <c r="A198" s="115">
        <v>190</v>
      </c>
      <c r="B198" s="244" t="s">
        <v>33</v>
      </c>
      <c r="C198" s="234">
        <v>7</v>
      </c>
      <c r="D198" s="235">
        <v>9</v>
      </c>
      <c r="E198" s="236">
        <v>527</v>
      </c>
      <c r="F198" s="237">
        <v>0</v>
      </c>
      <c r="G198" s="235">
        <v>59</v>
      </c>
      <c r="H198" s="114" t="s">
        <v>32</v>
      </c>
      <c r="I198" s="238">
        <v>5774800</v>
      </c>
      <c r="J198" s="238">
        <v>3774800</v>
      </c>
      <c r="K198" s="92">
        <v>5774800</v>
      </c>
    </row>
    <row r="199" spans="1:11" ht="123.75" x14ac:dyDescent="0.2">
      <c r="A199" s="115">
        <v>191</v>
      </c>
      <c r="B199" s="244" t="s">
        <v>47</v>
      </c>
      <c r="C199" s="234">
        <v>7</v>
      </c>
      <c r="D199" s="235">
        <v>9</v>
      </c>
      <c r="E199" s="236">
        <v>527</v>
      </c>
      <c r="F199" s="237">
        <v>70</v>
      </c>
      <c r="G199" s="235">
        <v>51</v>
      </c>
      <c r="H199" s="114">
        <v>-1</v>
      </c>
      <c r="I199" s="238">
        <f>I200</f>
        <v>4425200</v>
      </c>
      <c r="J199" s="238">
        <f t="shared" ref="J199:K199" si="37">J200</f>
        <v>4425200</v>
      </c>
      <c r="K199" s="92">
        <f t="shared" si="37"/>
        <v>5425200</v>
      </c>
    </row>
    <row r="200" spans="1:11" ht="67.5" x14ac:dyDescent="0.2">
      <c r="A200" s="115">
        <v>192</v>
      </c>
      <c r="B200" s="244" t="s">
        <v>33</v>
      </c>
      <c r="C200" s="234">
        <v>7</v>
      </c>
      <c r="D200" s="235">
        <v>9</v>
      </c>
      <c r="E200" s="236">
        <v>527</v>
      </c>
      <c r="F200" s="237">
        <v>70</v>
      </c>
      <c r="G200" s="235">
        <v>51</v>
      </c>
      <c r="H200" s="114" t="s">
        <v>32</v>
      </c>
      <c r="I200" s="238">
        <v>4425200</v>
      </c>
      <c r="J200" s="238">
        <v>4425200</v>
      </c>
      <c r="K200" s="92">
        <v>5425200</v>
      </c>
    </row>
    <row r="201" spans="1:11" ht="146.25" x14ac:dyDescent="0.2">
      <c r="A201" s="115">
        <v>193</v>
      </c>
      <c r="B201" s="244" t="s">
        <v>203</v>
      </c>
      <c r="C201" s="234">
        <v>7</v>
      </c>
      <c r="D201" s="235">
        <v>9</v>
      </c>
      <c r="E201" s="236">
        <v>528</v>
      </c>
      <c r="F201" s="237">
        <v>70</v>
      </c>
      <c r="G201" s="235">
        <v>26</v>
      </c>
      <c r="H201" s="114">
        <v>-1</v>
      </c>
      <c r="I201" s="238">
        <v>23600</v>
      </c>
      <c r="J201" s="238"/>
      <c r="K201" s="92"/>
    </row>
    <row r="202" spans="1:11" ht="22.5" x14ac:dyDescent="0.2">
      <c r="A202" s="115">
        <v>194</v>
      </c>
      <c r="B202" s="244" t="s">
        <v>20</v>
      </c>
      <c r="C202" s="234">
        <v>7</v>
      </c>
      <c r="D202" s="235">
        <v>9</v>
      </c>
      <c r="E202" s="236">
        <v>528</v>
      </c>
      <c r="F202" s="237">
        <v>70</v>
      </c>
      <c r="G202" s="235">
        <v>26</v>
      </c>
      <c r="H202" s="114" t="s">
        <v>19</v>
      </c>
      <c r="I202" s="238">
        <v>23600</v>
      </c>
      <c r="J202" s="238"/>
      <c r="K202" s="92"/>
    </row>
    <row r="203" spans="1:11" ht="22.5" x14ac:dyDescent="0.2">
      <c r="A203" s="115">
        <v>195</v>
      </c>
      <c r="B203" s="244" t="s">
        <v>46</v>
      </c>
      <c r="C203" s="234">
        <v>8</v>
      </c>
      <c r="D203" s="235">
        <v>0</v>
      </c>
      <c r="E203" s="236">
        <v>0</v>
      </c>
      <c r="F203" s="237">
        <v>-1</v>
      </c>
      <c r="G203" s="235">
        <v>-1</v>
      </c>
      <c r="H203" s="114">
        <v>-1</v>
      </c>
      <c r="I203" s="238">
        <f>I204</f>
        <v>1529000</v>
      </c>
      <c r="J203" s="238">
        <f t="shared" ref="J203:K203" si="38">J204</f>
        <v>9000</v>
      </c>
      <c r="K203" s="92">
        <f t="shared" si="38"/>
        <v>9000</v>
      </c>
    </row>
    <row r="204" spans="1:11" x14ac:dyDescent="0.2">
      <c r="A204" s="115">
        <v>196</v>
      </c>
      <c r="B204" s="244" t="s">
        <v>45</v>
      </c>
      <c r="C204" s="234">
        <v>8</v>
      </c>
      <c r="D204" s="235">
        <v>1</v>
      </c>
      <c r="E204" s="236">
        <v>0</v>
      </c>
      <c r="F204" s="237">
        <v>-1</v>
      </c>
      <c r="G204" s="235">
        <v>-1</v>
      </c>
      <c r="H204" s="114">
        <v>-1</v>
      </c>
      <c r="I204" s="238">
        <f>I205</f>
        <v>1529000</v>
      </c>
      <c r="J204" s="238">
        <f t="shared" ref="J204:K204" si="39">J205</f>
        <v>9000</v>
      </c>
      <c r="K204" s="92">
        <f t="shared" si="39"/>
        <v>9000</v>
      </c>
    </row>
    <row r="205" spans="1:11" x14ac:dyDescent="0.2">
      <c r="A205" s="115">
        <v>197</v>
      </c>
      <c r="B205" s="244" t="s">
        <v>44</v>
      </c>
      <c r="C205" s="234">
        <v>8</v>
      </c>
      <c r="D205" s="235">
        <v>1</v>
      </c>
      <c r="E205" s="236">
        <v>540</v>
      </c>
      <c r="F205" s="237">
        <v>0</v>
      </c>
      <c r="G205" s="235">
        <v>0</v>
      </c>
      <c r="H205" s="114">
        <v>-1</v>
      </c>
      <c r="I205" s="238">
        <f>I206+I208</f>
        <v>1529000</v>
      </c>
      <c r="J205" s="238">
        <f t="shared" ref="J205:K205" si="40">J206+J208</f>
        <v>9000</v>
      </c>
      <c r="K205" s="92">
        <f t="shared" si="40"/>
        <v>9000</v>
      </c>
    </row>
    <row r="206" spans="1:11" ht="33.75" x14ac:dyDescent="0.2">
      <c r="A206" s="115">
        <v>198</v>
      </c>
      <c r="B206" s="244" t="s">
        <v>201</v>
      </c>
      <c r="C206" s="234">
        <v>8</v>
      </c>
      <c r="D206" s="235">
        <v>1</v>
      </c>
      <c r="E206" s="236">
        <v>540</v>
      </c>
      <c r="F206" s="237">
        <v>51</v>
      </c>
      <c r="G206" s="235">
        <v>44</v>
      </c>
      <c r="H206" s="114"/>
      <c r="I206" s="238">
        <v>9000</v>
      </c>
      <c r="J206" s="238">
        <v>9000</v>
      </c>
      <c r="K206" s="92">
        <v>9000</v>
      </c>
    </row>
    <row r="207" spans="1:11" s="9" customFormat="1" x14ac:dyDescent="0.2">
      <c r="A207" s="115">
        <v>199</v>
      </c>
      <c r="B207" s="244" t="s">
        <v>43</v>
      </c>
      <c r="C207" s="234">
        <v>8</v>
      </c>
      <c r="D207" s="235">
        <v>1</v>
      </c>
      <c r="E207" s="236">
        <v>540</v>
      </c>
      <c r="F207" s="237">
        <v>51</v>
      </c>
      <c r="G207" s="235">
        <v>44</v>
      </c>
      <c r="H207" s="114">
        <v>540</v>
      </c>
      <c r="I207" s="238">
        <v>9000</v>
      </c>
      <c r="J207" s="238">
        <v>9000</v>
      </c>
      <c r="K207" s="92">
        <v>9000</v>
      </c>
    </row>
    <row r="208" spans="1:11" ht="78.75" x14ac:dyDescent="0.2">
      <c r="A208" s="115">
        <v>200</v>
      </c>
      <c r="B208" s="244" t="s">
        <v>202</v>
      </c>
      <c r="C208" s="234">
        <v>8</v>
      </c>
      <c r="D208" s="235">
        <v>1</v>
      </c>
      <c r="E208" s="236">
        <v>540</v>
      </c>
      <c r="F208" s="237">
        <v>70</v>
      </c>
      <c r="G208" s="235">
        <v>66</v>
      </c>
      <c r="H208" s="114">
        <v>-1</v>
      </c>
      <c r="I208" s="238">
        <v>1520000</v>
      </c>
      <c r="J208" s="238"/>
      <c r="K208" s="92"/>
    </row>
    <row r="209" spans="1:11" x14ac:dyDescent="0.2">
      <c r="A209" s="115">
        <v>201</v>
      </c>
      <c r="B209" s="244" t="s">
        <v>43</v>
      </c>
      <c r="C209" s="234">
        <v>8</v>
      </c>
      <c r="D209" s="235">
        <v>1</v>
      </c>
      <c r="E209" s="236">
        <v>540</v>
      </c>
      <c r="F209" s="237">
        <v>70</v>
      </c>
      <c r="G209" s="235">
        <v>66</v>
      </c>
      <c r="H209" s="114">
        <v>540</v>
      </c>
      <c r="I209" s="238">
        <v>1520000</v>
      </c>
      <c r="J209" s="238"/>
      <c r="K209" s="92"/>
    </row>
    <row r="210" spans="1:11" x14ac:dyDescent="0.2">
      <c r="A210" s="115">
        <v>202</v>
      </c>
      <c r="B210" s="244" t="s">
        <v>42</v>
      </c>
      <c r="C210" s="234">
        <v>10</v>
      </c>
      <c r="D210" s="235">
        <v>0</v>
      </c>
      <c r="E210" s="236">
        <v>0</v>
      </c>
      <c r="F210" s="237">
        <v>-1</v>
      </c>
      <c r="G210" s="235">
        <v>-1</v>
      </c>
      <c r="H210" s="114">
        <v>-1</v>
      </c>
      <c r="I210" s="238">
        <f>I211+I214+I220+I227</f>
        <v>79025100</v>
      </c>
      <c r="J210" s="238">
        <f t="shared" ref="J210:K210" si="41">J211+J214+J220+J227</f>
        <v>73683000</v>
      </c>
      <c r="K210" s="92">
        <f t="shared" si="41"/>
        <v>77499600</v>
      </c>
    </row>
    <row r="211" spans="1:11" x14ac:dyDescent="0.2">
      <c r="A211" s="115">
        <v>203</v>
      </c>
      <c r="B211" s="244" t="s">
        <v>41</v>
      </c>
      <c r="C211" s="234">
        <v>10</v>
      </c>
      <c r="D211" s="235">
        <v>1</v>
      </c>
      <c r="E211" s="236">
        <v>0</v>
      </c>
      <c r="F211" s="237">
        <v>-1</v>
      </c>
      <c r="G211" s="235">
        <v>-1</v>
      </c>
      <c r="H211" s="114">
        <v>-1</v>
      </c>
      <c r="I211" s="238">
        <f>I212</f>
        <v>400000</v>
      </c>
      <c r="J211" s="238">
        <f t="shared" ref="J211:K211" si="42">J212</f>
        <v>400000</v>
      </c>
      <c r="K211" s="92">
        <f t="shared" si="42"/>
        <v>400000</v>
      </c>
    </row>
    <row r="212" spans="1:11" ht="22.5" x14ac:dyDescent="0.2">
      <c r="A212" s="115">
        <v>204</v>
      </c>
      <c r="B212" s="244" t="s">
        <v>40</v>
      </c>
      <c r="C212" s="234">
        <v>10</v>
      </c>
      <c r="D212" s="235">
        <v>1</v>
      </c>
      <c r="E212" s="236">
        <v>550</v>
      </c>
      <c r="F212" s="237">
        <v>0</v>
      </c>
      <c r="G212" s="235">
        <v>61</v>
      </c>
      <c r="H212" s="114">
        <v>-1</v>
      </c>
      <c r="I212" s="238">
        <v>400000</v>
      </c>
      <c r="J212" s="238">
        <v>400000</v>
      </c>
      <c r="K212" s="92">
        <v>400000</v>
      </c>
    </row>
    <row r="213" spans="1:11" ht="45" x14ac:dyDescent="0.2">
      <c r="A213" s="115">
        <v>205</v>
      </c>
      <c r="B213" s="244" t="s">
        <v>39</v>
      </c>
      <c r="C213" s="234">
        <v>10</v>
      </c>
      <c r="D213" s="235">
        <v>1</v>
      </c>
      <c r="E213" s="236">
        <v>550</v>
      </c>
      <c r="F213" s="237">
        <v>0</v>
      </c>
      <c r="G213" s="235">
        <v>61</v>
      </c>
      <c r="H213" s="114" t="s">
        <v>38</v>
      </c>
      <c r="I213" s="238">
        <v>400000</v>
      </c>
      <c r="J213" s="238">
        <v>400000</v>
      </c>
      <c r="K213" s="92">
        <v>400000</v>
      </c>
    </row>
    <row r="214" spans="1:11" x14ac:dyDescent="0.2">
      <c r="A214" s="115">
        <v>206</v>
      </c>
      <c r="B214" s="244" t="s">
        <v>37</v>
      </c>
      <c r="C214" s="234">
        <v>10</v>
      </c>
      <c r="D214" s="235">
        <v>2</v>
      </c>
      <c r="E214" s="236">
        <v>0</v>
      </c>
      <c r="F214" s="237">
        <v>-1</v>
      </c>
      <c r="G214" s="235">
        <v>-1</v>
      </c>
      <c r="H214" s="114">
        <v>-1</v>
      </c>
      <c r="I214" s="238">
        <f>I215</f>
        <v>23176600</v>
      </c>
      <c r="J214" s="238">
        <f t="shared" ref="J214:K214" si="43">J215</f>
        <v>25657100</v>
      </c>
      <c r="K214" s="92">
        <f t="shared" si="43"/>
        <v>28367700</v>
      </c>
    </row>
    <row r="215" spans="1:11" ht="22.5" x14ac:dyDescent="0.2">
      <c r="A215" s="115">
        <v>207</v>
      </c>
      <c r="B215" s="244" t="s">
        <v>36</v>
      </c>
      <c r="C215" s="234">
        <v>10</v>
      </c>
      <c r="D215" s="235">
        <v>2</v>
      </c>
      <c r="E215" s="236">
        <v>552</v>
      </c>
      <c r="F215" s="237">
        <v>0</v>
      </c>
      <c r="G215" s="235">
        <v>0</v>
      </c>
      <c r="H215" s="114">
        <v>-1</v>
      </c>
      <c r="I215" s="238">
        <f>I216+I218</f>
        <v>23176600</v>
      </c>
      <c r="J215" s="238">
        <f t="shared" ref="J215:K215" si="44">J216+J218</f>
        <v>25657100</v>
      </c>
      <c r="K215" s="92">
        <f t="shared" si="44"/>
        <v>28367700</v>
      </c>
    </row>
    <row r="216" spans="1:11" ht="33.75" x14ac:dyDescent="0.2">
      <c r="A216" s="115">
        <v>208</v>
      </c>
      <c r="B216" s="244" t="s">
        <v>35</v>
      </c>
      <c r="C216" s="234">
        <v>10</v>
      </c>
      <c r="D216" s="235">
        <v>2</v>
      </c>
      <c r="E216" s="236">
        <v>552</v>
      </c>
      <c r="F216" s="237">
        <v>0</v>
      </c>
      <c r="G216" s="235">
        <v>63</v>
      </c>
      <c r="H216" s="114">
        <v>-1</v>
      </c>
      <c r="I216" s="238">
        <f>I217</f>
        <v>850000</v>
      </c>
      <c r="J216" s="238">
        <v>0</v>
      </c>
      <c r="K216" s="92">
        <v>0</v>
      </c>
    </row>
    <row r="217" spans="1:11" ht="22.5" x14ac:dyDescent="0.2">
      <c r="A217" s="115">
        <v>209</v>
      </c>
      <c r="B217" s="244" t="s">
        <v>20</v>
      </c>
      <c r="C217" s="234">
        <v>10</v>
      </c>
      <c r="D217" s="235">
        <v>2</v>
      </c>
      <c r="E217" s="236">
        <v>552</v>
      </c>
      <c r="F217" s="237">
        <v>0</v>
      </c>
      <c r="G217" s="235">
        <v>63</v>
      </c>
      <c r="H217" s="114" t="s">
        <v>19</v>
      </c>
      <c r="I217" s="238">
        <v>850000</v>
      </c>
      <c r="J217" s="238">
        <v>0</v>
      </c>
      <c r="K217" s="92">
        <v>0</v>
      </c>
    </row>
    <row r="218" spans="1:11" ht="78.75" x14ac:dyDescent="0.2">
      <c r="A218" s="115">
        <v>210</v>
      </c>
      <c r="B218" s="244" t="s">
        <v>34</v>
      </c>
      <c r="C218" s="234">
        <v>10</v>
      </c>
      <c r="D218" s="235">
        <v>2</v>
      </c>
      <c r="E218" s="236">
        <v>552</v>
      </c>
      <c r="F218" s="237">
        <v>70</v>
      </c>
      <c r="G218" s="235">
        <v>18</v>
      </c>
      <c r="H218" s="114">
        <v>-1</v>
      </c>
      <c r="I218" s="238">
        <f>I219</f>
        <v>22326600</v>
      </c>
      <c r="J218" s="238">
        <v>25657100</v>
      </c>
      <c r="K218" s="92">
        <v>28367700</v>
      </c>
    </row>
    <row r="219" spans="1:11" ht="67.5" x14ac:dyDescent="0.2">
      <c r="A219" s="115">
        <v>211</v>
      </c>
      <c r="B219" s="244" t="s">
        <v>33</v>
      </c>
      <c r="C219" s="234">
        <v>10</v>
      </c>
      <c r="D219" s="235">
        <v>2</v>
      </c>
      <c r="E219" s="236">
        <v>552</v>
      </c>
      <c r="F219" s="237">
        <v>70</v>
      </c>
      <c r="G219" s="235">
        <v>18</v>
      </c>
      <c r="H219" s="114" t="s">
        <v>32</v>
      </c>
      <c r="I219" s="238">
        <v>22326600</v>
      </c>
      <c r="J219" s="238">
        <v>25657100</v>
      </c>
      <c r="K219" s="92">
        <v>28367700</v>
      </c>
    </row>
    <row r="220" spans="1:11" x14ac:dyDescent="0.2">
      <c r="A220" s="115">
        <v>212</v>
      </c>
      <c r="B220" s="244" t="s">
        <v>31</v>
      </c>
      <c r="C220" s="234">
        <v>10</v>
      </c>
      <c r="D220" s="235">
        <v>3</v>
      </c>
      <c r="E220" s="236">
        <v>0</v>
      </c>
      <c r="F220" s="237">
        <v>-1</v>
      </c>
      <c r="G220" s="235">
        <v>-1</v>
      </c>
      <c r="H220" s="114">
        <v>-1</v>
      </c>
      <c r="I220" s="238">
        <f>I221+I223+I225</f>
        <v>16096600</v>
      </c>
      <c r="J220" s="238">
        <f t="shared" ref="J220:K220" si="45">J221+J223+J225</f>
        <v>8274000</v>
      </c>
      <c r="K220" s="92">
        <f t="shared" si="45"/>
        <v>9380000</v>
      </c>
    </row>
    <row r="221" spans="1:11" ht="78.75" x14ac:dyDescent="0.2">
      <c r="A221" s="115">
        <v>213</v>
      </c>
      <c r="B221" s="244" t="s">
        <v>199</v>
      </c>
      <c r="C221" s="234">
        <v>10</v>
      </c>
      <c r="D221" s="235">
        <v>3</v>
      </c>
      <c r="E221" s="236">
        <v>553</v>
      </c>
      <c r="F221" s="237">
        <v>70</v>
      </c>
      <c r="G221" s="235">
        <v>27</v>
      </c>
      <c r="H221" s="114" t="s">
        <v>29</v>
      </c>
      <c r="I221" s="238">
        <f>I222</f>
        <v>1200000</v>
      </c>
      <c r="J221" s="238">
        <f t="shared" ref="J221:K221" si="46">J222</f>
        <v>1800000</v>
      </c>
      <c r="K221" s="92">
        <f t="shared" si="46"/>
        <v>1800000</v>
      </c>
    </row>
    <row r="222" spans="1:11" ht="22.5" x14ac:dyDescent="0.2">
      <c r="A222" s="115">
        <v>214</v>
      </c>
      <c r="B222" s="244" t="s">
        <v>30</v>
      </c>
      <c r="C222" s="234">
        <v>10</v>
      </c>
      <c r="D222" s="235">
        <v>3</v>
      </c>
      <c r="E222" s="236">
        <v>553</v>
      </c>
      <c r="F222" s="237">
        <v>70</v>
      </c>
      <c r="G222" s="235">
        <v>27</v>
      </c>
      <c r="H222" s="114" t="s">
        <v>29</v>
      </c>
      <c r="I222" s="238">
        <v>1200000</v>
      </c>
      <c r="J222" s="238">
        <v>1800000</v>
      </c>
      <c r="K222" s="92">
        <v>1800000</v>
      </c>
    </row>
    <row r="223" spans="1:11" ht="146.25" x14ac:dyDescent="0.2">
      <c r="A223" s="115">
        <v>215</v>
      </c>
      <c r="B223" s="244" t="s">
        <v>189</v>
      </c>
      <c r="C223" s="234">
        <v>10</v>
      </c>
      <c r="D223" s="235">
        <v>3</v>
      </c>
      <c r="E223" s="236">
        <v>553</v>
      </c>
      <c r="F223" s="237">
        <v>70</v>
      </c>
      <c r="G223" s="235">
        <v>25</v>
      </c>
      <c r="H223" s="114">
        <v>-1</v>
      </c>
      <c r="I223" s="238">
        <f>I224</f>
        <v>13565000</v>
      </c>
      <c r="J223" s="238">
        <f t="shared" ref="J223:K223" si="47">J224</f>
        <v>6474000</v>
      </c>
      <c r="K223" s="92">
        <f t="shared" si="47"/>
        <v>7580000</v>
      </c>
    </row>
    <row r="224" spans="1:11" ht="22.5" x14ac:dyDescent="0.2">
      <c r="A224" s="115">
        <v>216</v>
      </c>
      <c r="B224" s="244" t="s">
        <v>30</v>
      </c>
      <c r="C224" s="234">
        <v>10</v>
      </c>
      <c r="D224" s="235">
        <v>3</v>
      </c>
      <c r="E224" s="236">
        <v>553</v>
      </c>
      <c r="F224" s="237">
        <v>70</v>
      </c>
      <c r="G224" s="235">
        <v>25</v>
      </c>
      <c r="H224" s="114" t="s">
        <v>29</v>
      </c>
      <c r="I224" s="238">
        <v>13565000</v>
      </c>
      <c r="J224" s="238">
        <v>6474000</v>
      </c>
      <c r="K224" s="92">
        <v>7580000</v>
      </c>
    </row>
    <row r="225" spans="1:11" ht="123.75" x14ac:dyDescent="0.2">
      <c r="A225" s="115">
        <v>217</v>
      </c>
      <c r="B225" s="244" t="s">
        <v>200</v>
      </c>
      <c r="C225" s="234">
        <v>10</v>
      </c>
      <c r="D225" s="235">
        <v>3</v>
      </c>
      <c r="E225" s="236">
        <v>553</v>
      </c>
      <c r="F225" s="237">
        <v>51</v>
      </c>
      <c r="G225" s="235">
        <v>34</v>
      </c>
      <c r="H225" s="114"/>
      <c r="I225" s="238">
        <v>1331600</v>
      </c>
      <c r="J225" s="238"/>
      <c r="K225" s="92"/>
    </row>
    <row r="226" spans="1:11" s="9" customFormat="1" ht="22.5" x14ac:dyDescent="0.2">
      <c r="A226" s="115">
        <v>218</v>
      </c>
      <c r="B226" s="244" t="s">
        <v>30</v>
      </c>
      <c r="C226" s="234">
        <v>10</v>
      </c>
      <c r="D226" s="235">
        <v>3</v>
      </c>
      <c r="E226" s="236">
        <v>553</v>
      </c>
      <c r="F226" s="237">
        <v>51</v>
      </c>
      <c r="G226" s="235">
        <v>34</v>
      </c>
      <c r="H226" s="114">
        <v>322</v>
      </c>
      <c r="I226" s="238">
        <v>1331600</v>
      </c>
      <c r="J226" s="238"/>
      <c r="K226" s="92"/>
    </row>
    <row r="227" spans="1:11" x14ac:dyDescent="0.2">
      <c r="A227" s="115">
        <v>219</v>
      </c>
      <c r="B227" s="244" t="s">
        <v>28</v>
      </c>
      <c r="C227" s="234">
        <v>10</v>
      </c>
      <c r="D227" s="235">
        <v>4</v>
      </c>
      <c r="E227" s="236">
        <v>0</v>
      </c>
      <c r="F227" s="237">
        <v>-1</v>
      </c>
      <c r="G227" s="235">
        <v>-1</v>
      </c>
      <c r="H227" s="114">
        <v>-1</v>
      </c>
      <c r="I227" s="238">
        <v>39351900</v>
      </c>
      <c r="J227" s="238">
        <v>39351900</v>
      </c>
      <c r="K227" s="92">
        <v>39351900</v>
      </c>
    </row>
    <row r="228" spans="1:11" x14ac:dyDescent="0.2">
      <c r="A228" s="115">
        <v>220</v>
      </c>
      <c r="B228" s="244" t="s">
        <v>27</v>
      </c>
      <c r="C228" s="234">
        <v>10</v>
      </c>
      <c r="D228" s="235">
        <v>4</v>
      </c>
      <c r="E228" s="236">
        <v>554</v>
      </c>
      <c r="F228" s="237">
        <v>0</v>
      </c>
      <c r="G228" s="235">
        <v>0</v>
      </c>
      <c r="H228" s="114">
        <v>-1</v>
      </c>
      <c r="I228" s="238">
        <v>39351900</v>
      </c>
      <c r="J228" s="238">
        <v>39351900</v>
      </c>
      <c r="K228" s="92">
        <v>39351900</v>
      </c>
    </row>
    <row r="229" spans="1:11" ht="45" x14ac:dyDescent="0.2">
      <c r="A229" s="115">
        <v>221</v>
      </c>
      <c r="B229" s="244" t="s">
        <v>26</v>
      </c>
      <c r="C229" s="234">
        <v>10</v>
      </c>
      <c r="D229" s="235">
        <v>4</v>
      </c>
      <c r="E229" s="236">
        <v>554</v>
      </c>
      <c r="F229" s="237">
        <v>70</v>
      </c>
      <c r="G229" s="235">
        <v>28</v>
      </c>
      <c r="H229" s="114">
        <v>-1</v>
      </c>
      <c r="I229" s="238">
        <v>39351900</v>
      </c>
      <c r="J229" s="238">
        <v>39351900</v>
      </c>
      <c r="K229" s="92">
        <v>39351900</v>
      </c>
    </row>
    <row r="230" spans="1:11" ht="33.75" x14ac:dyDescent="0.2">
      <c r="A230" s="115">
        <v>222</v>
      </c>
      <c r="B230" s="244" t="s">
        <v>25</v>
      </c>
      <c r="C230" s="234">
        <v>10</v>
      </c>
      <c r="D230" s="235">
        <v>4</v>
      </c>
      <c r="E230" s="236">
        <v>554</v>
      </c>
      <c r="F230" s="237">
        <v>70</v>
      </c>
      <c r="G230" s="235">
        <v>28</v>
      </c>
      <c r="H230" s="114" t="s">
        <v>24</v>
      </c>
      <c r="I230" s="238">
        <v>18377600</v>
      </c>
      <c r="J230" s="238">
        <v>18377600</v>
      </c>
      <c r="K230" s="92">
        <v>18377600</v>
      </c>
    </row>
    <row r="231" spans="1:11" ht="45" x14ac:dyDescent="0.2">
      <c r="A231" s="115">
        <v>223</v>
      </c>
      <c r="B231" s="244" t="s">
        <v>23</v>
      </c>
      <c r="C231" s="234">
        <v>10</v>
      </c>
      <c r="D231" s="235">
        <v>4</v>
      </c>
      <c r="E231" s="236">
        <v>554</v>
      </c>
      <c r="F231" s="237">
        <v>70</v>
      </c>
      <c r="G231" s="235">
        <v>28</v>
      </c>
      <c r="H231" s="114" t="s">
        <v>22</v>
      </c>
      <c r="I231" s="238">
        <v>20974300</v>
      </c>
      <c r="J231" s="238">
        <v>20974300</v>
      </c>
      <c r="K231" s="92">
        <v>20974300</v>
      </c>
    </row>
    <row r="232" spans="1:11" ht="33.75" x14ac:dyDescent="0.2">
      <c r="A232" s="115">
        <v>224</v>
      </c>
      <c r="B232" s="244" t="s">
        <v>18</v>
      </c>
      <c r="C232" s="234">
        <v>13</v>
      </c>
      <c r="D232" s="235">
        <v>0</v>
      </c>
      <c r="E232" s="236">
        <v>0</v>
      </c>
      <c r="F232" s="237">
        <v>-1</v>
      </c>
      <c r="G232" s="235">
        <v>-1</v>
      </c>
      <c r="H232" s="114">
        <v>-1</v>
      </c>
      <c r="I232" s="238">
        <v>500000</v>
      </c>
      <c r="J232" s="238">
        <v>0</v>
      </c>
      <c r="K232" s="92">
        <v>0</v>
      </c>
    </row>
    <row r="233" spans="1:11" ht="33.75" x14ac:dyDescent="0.2">
      <c r="A233" s="115">
        <v>225</v>
      </c>
      <c r="B233" s="244" t="s">
        <v>17</v>
      </c>
      <c r="C233" s="234">
        <v>13</v>
      </c>
      <c r="D233" s="235">
        <v>1</v>
      </c>
      <c r="E233" s="236">
        <v>0</v>
      </c>
      <c r="F233" s="237">
        <v>-1</v>
      </c>
      <c r="G233" s="235">
        <v>-1</v>
      </c>
      <c r="H233" s="114">
        <v>-1</v>
      </c>
      <c r="I233" s="238">
        <v>500000</v>
      </c>
      <c r="J233" s="238">
        <v>0</v>
      </c>
      <c r="K233" s="92">
        <v>0</v>
      </c>
    </row>
    <row r="234" spans="1:11" ht="22.5" x14ac:dyDescent="0.2">
      <c r="A234" s="115">
        <v>226</v>
      </c>
      <c r="B234" s="244" t="s">
        <v>16</v>
      </c>
      <c r="C234" s="234">
        <v>13</v>
      </c>
      <c r="D234" s="235">
        <v>1</v>
      </c>
      <c r="E234" s="236">
        <v>560</v>
      </c>
      <c r="F234" s="237">
        <v>0</v>
      </c>
      <c r="G234" s="235">
        <v>64</v>
      </c>
      <c r="H234" s="114">
        <v>-1</v>
      </c>
      <c r="I234" s="238">
        <v>500000</v>
      </c>
      <c r="J234" s="238">
        <v>0</v>
      </c>
      <c r="K234" s="92">
        <v>0</v>
      </c>
    </row>
    <row r="235" spans="1:11" ht="22.5" x14ac:dyDescent="0.2">
      <c r="A235" s="115">
        <v>227</v>
      </c>
      <c r="B235" s="244" t="s">
        <v>15</v>
      </c>
      <c r="C235" s="234">
        <v>13</v>
      </c>
      <c r="D235" s="235">
        <v>1</v>
      </c>
      <c r="E235" s="236">
        <v>560</v>
      </c>
      <c r="F235" s="237">
        <v>0</v>
      </c>
      <c r="G235" s="235">
        <v>64</v>
      </c>
      <c r="H235" s="114" t="s">
        <v>14</v>
      </c>
      <c r="I235" s="238">
        <v>500000</v>
      </c>
      <c r="J235" s="238">
        <v>0</v>
      </c>
      <c r="K235" s="92">
        <v>0</v>
      </c>
    </row>
    <row r="236" spans="1:11" ht="78.75" x14ac:dyDescent="0.2">
      <c r="A236" s="115">
        <v>228</v>
      </c>
      <c r="B236" s="244" t="s">
        <v>13</v>
      </c>
      <c r="C236" s="234">
        <v>14</v>
      </c>
      <c r="D236" s="235">
        <v>0</v>
      </c>
      <c r="E236" s="236">
        <v>0</v>
      </c>
      <c r="F236" s="237">
        <v>-1</v>
      </c>
      <c r="G236" s="235">
        <v>-1</v>
      </c>
      <c r="H236" s="114">
        <v>-1</v>
      </c>
      <c r="I236" s="238">
        <f>I237</f>
        <v>76080500</v>
      </c>
      <c r="J236" s="238">
        <f t="shared" ref="J236:K237" si="48">J237</f>
        <v>55137200</v>
      </c>
      <c r="K236" s="92">
        <f t="shared" si="48"/>
        <v>83830800</v>
      </c>
    </row>
    <row r="237" spans="1:11" ht="45" x14ac:dyDescent="0.2">
      <c r="A237" s="115">
        <v>229</v>
      </c>
      <c r="B237" s="244" t="s">
        <v>12</v>
      </c>
      <c r="C237" s="234">
        <v>14</v>
      </c>
      <c r="D237" s="235">
        <v>1</v>
      </c>
      <c r="E237" s="236">
        <v>0</v>
      </c>
      <c r="F237" s="237">
        <v>-1</v>
      </c>
      <c r="G237" s="235">
        <v>-1</v>
      </c>
      <c r="H237" s="114">
        <v>-1</v>
      </c>
      <c r="I237" s="238">
        <f>I238</f>
        <v>76080500</v>
      </c>
      <c r="J237" s="238">
        <f t="shared" si="48"/>
        <v>55137200</v>
      </c>
      <c r="K237" s="92">
        <f t="shared" si="48"/>
        <v>83830800</v>
      </c>
    </row>
    <row r="238" spans="1:11" ht="22.5" x14ac:dyDescent="0.2">
      <c r="A238" s="115">
        <v>230</v>
      </c>
      <c r="B238" s="244" t="s">
        <v>8</v>
      </c>
      <c r="C238" s="234">
        <v>14</v>
      </c>
      <c r="D238" s="235">
        <v>1</v>
      </c>
      <c r="E238" s="236">
        <v>570</v>
      </c>
      <c r="F238" s="237">
        <v>0</v>
      </c>
      <c r="G238" s="235">
        <v>0</v>
      </c>
      <c r="H238" s="114">
        <v>-1</v>
      </c>
      <c r="I238" s="238">
        <f>I239+I241+I243</f>
        <v>76080500</v>
      </c>
      <c r="J238" s="238">
        <f t="shared" ref="J238:K238" si="49">J239+J241+J243</f>
        <v>55137200</v>
      </c>
      <c r="K238" s="92">
        <f t="shared" si="49"/>
        <v>83830800</v>
      </c>
    </row>
    <row r="239" spans="1:11" x14ac:dyDescent="0.2">
      <c r="A239" s="115">
        <v>231</v>
      </c>
      <c r="B239" s="244" t="s">
        <v>7</v>
      </c>
      <c r="C239" s="234">
        <v>14</v>
      </c>
      <c r="D239" s="235">
        <v>1</v>
      </c>
      <c r="E239" s="236">
        <v>570</v>
      </c>
      <c r="F239" s="237">
        <v>0</v>
      </c>
      <c r="G239" s="235">
        <v>60</v>
      </c>
      <c r="H239" s="114">
        <v>-1</v>
      </c>
      <c r="I239" s="238">
        <f>I240</f>
        <v>468500</v>
      </c>
      <c r="J239" s="238">
        <v>0</v>
      </c>
      <c r="K239" s="92">
        <v>0</v>
      </c>
    </row>
    <row r="240" spans="1:11" ht="45" x14ac:dyDescent="0.2">
      <c r="A240" s="115">
        <v>232</v>
      </c>
      <c r="B240" s="244" t="s">
        <v>10</v>
      </c>
      <c r="C240" s="234">
        <v>14</v>
      </c>
      <c r="D240" s="235">
        <v>1</v>
      </c>
      <c r="E240" s="236">
        <v>570</v>
      </c>
      <c r="F240" s="237">
        <v>0</v>
      </c>
      <c r="G240" s="235">
        <v>60</v>
      </c>
      <c r="H240" s="114" t="s">
        <v>9</v>
      </c>
      <c r="I240" s="238">
        <v>468500</v>
      </c>
      <c r="J240" s="238">
        <v>0</v>
      </c>
      <c r="K240" s="92">
        <v>0</v>
      </c>
    </row>
    <row r="241" spans="1:15" ht="45" x14ac:dyDescent="0.2">
      <c r="A241" s="115">
        <v>233</v>
      </c>
      <c r="B241" s="244" t="s">
        <v>11</v>
      </c>
      <c r="C241" s="234">
        <v>14</v>
      </c>
      <c r="D241" s="235">
        <v>1</v>
      </c>
      <c r="E241" s="236">
        <v>570</v>
      </c>
      <c r="F241" s="237">
        <v>70</v>
      </c>
      <c r="G241" s="235">
        <v>22</v>
      </c>
      <c r="H241" s="114">
        <v>-1</v>
      </c>
      <c r="I241" s="238">
        <v>29230200</v>
      </c>
      <c r="J241" s="238">
        <v>25547000</v>
      </c>
      <c r="K241" s="92">
        <v>17063400</v>
      </c>
    </row>
    <row r="242" spans="1:15" ht="45" x14ac:dyDescent="0.2">
      <c r="A242" s="115">
        <v>234</v>
      </c>
      <c r="B242" s="244" t="s">
        <v>10</v>
      </c>
      <c r="C242" s="234">
        <v>14</v>
      </c>
      <c r="D242" s="235">
        <v>1</v>
      </c>
      <c r="E242" s="236">
        <v>570</v>
      </c>
      <c r="F242" s="237">
        <v>70</v>
      </c>
      <c r="G242" s="235">
        <v>22</v>
      </c>
      <c r="H242" s="114" t="s">
        <v>9</v>
      </c>
      <c r="I242" s="238">
        <v>29230200</v>
      </c>
      <c r="J242" s="238">
        <v>25547000</v>
      </c>
      <c r="K242" s="92">
        <v>17063400</v>
      </c>
    </row>
    <row r="243" spans="1:15" ht="22.5" x14ac:dyDescent="0.2">
      <c r="A243" s="115">
        <v>235</v>
      </c>
      <c r="B243" s="244" t="s">
        <v>6</v>
      </c>
      <c r="C243" s="234">
        <v>14</v>
      </c>
      <c r="D243" s="235">
        <v>1</v>
      </c>
      <c r="E243" s="236">
        <v>570</v>
      </c>
      <c r="F243" s="237">
        <v>70</v>
      </c>
      <c r="G243" s="235">
        <v>51</v>
      </c>
      <c r="H243" s="114">
        <v>-1</v>
      </c>
      <c r="I243" s="238">
        <f>I244</f>
        <v>46381800</v>
      </c>
      <c r="J243" s="238">
        <f>J244</f>
        <v>29590200</v>
      </c>
      <c r="K243" s="92">
        <f>K244</f>
        <v>66767400</v>
      </c>
    </row>
    <row r="244" spans="1:15" ht="45" x14ac:dyDescent="0.2">
      <c r="A244" s="115">
        <v>236</v>
      </c>
      <c r="B244" s="244" t="s">
        <v>10</v>
      </c>
      <c r="C244" s="234">
        <v>14</v>
      </c>
      <c r="D244" s="235">
        <v>1</v>
      </c>
      <c r="E244" s="236">
        <v>570</v>
      </c>
      <c r="F244" s="237">
        <v>70</v>
      </c>
      <c r="G244" s="235">
        <v>51</v>
      </c>
      <c r="H244" s="114" t="s">
        <v>9</v>
      </c>
      <c r="I244" s="238">
        <v>46381800</v>
      </c>
      <c r="J244" s="238">
        <v>29590200</v>
      </c>
      <c r="K244" s="92">
        <v>66767400</v>
      </c>
    </row>
    <row r="245" spans="1:15" x14ac:dyDescent="0.2">
      <c r="A245" s="115">
        <v>237</v>
      </c>
      <c r="B245" s="244" t="s">
        <v>3</v>
      </c>
      <c r="C245" s="234">
        <v>99</v>
      </c>
      <c r="D245" s="235">
        <v>99</v>
      </c>
      <c r="E245" s="236">
        <v>0</v>
      </c>
      <c r="F245" s="237">
        <v>-1</v>
      </c>
      <c r="G245" s="235">
        <v>-1</v>
      </c>
      <c r="H245" s="114">
        <v>-1</v>
      </c>
      <c r="I245" s="238">
        <v>0</v>
      </c>
      <c r="J245" s="238">
        <f>J246</f>
        <v>2799300</v>
      </c>
      <c r="K245" s="92">
        <f>K246</f>
        <v>7788400</v>
      </c>
    </row>
    <row r="246" spans="1:15" x14ac:dyDescent="0.2">
      <c r="A246" s="115">
        <v>238</v>
      </c>
      <c r="B246" s="244" t="s">
        <v>3</v>
      </c>
      <c r="C246" s="234">
        <v>99</v>
      </c>
      <c r="D246" s="235">
        <v>99</v>
      </c>
      <c r="E246" s="236">
        <v>999</v>
      </c>
      <c r="F246" s="237">
        <v>99</v>
      </c>
      <c r="G246" s="235">
        <v>99</v>
      </c>
      <c r="H246" s="114">
        <v>-1</v>
      </c>
      <c r="I246" s="238">
        <v>0</v>
      </c>
      <c r="J246" s="238">
        <f>J247</f>
        <v>2799300</v>
      </c>
      <c r="K246" s="92">
        <f>K247</f>
        <v>7788400</v>
      </c>
    </row>
    <row r="247" spans="1:15" ht="13.5" thickBot="1" x14ac:dyDescent="0.25">
      <c r="A247" s="115">
        <v>239</v>
      </c>
      <c r="B247" s="247" t="s">
        <v>3</v>
      </c>
      <c r="C247" s="248">
        <v>99</v>
      </c>
      <c r="D247" s="249">
        <v>99</v>
      </c>
      <c r="E247" s="250">
        <v>999</v>
      </c>
      <c r="F247" s="251">
        <v>99</v>
      </c>
      <c r="G247" s="249">
        <v>99</v>
      </c>
      <c r="H247" s="252" t="s">
        <v>2</v>
      </c>
      <c r="I247" s="253">
        <v>0</v>
      </c>
      <c r="J247" s="253">
        <v>2799300</v>
      </c>
      <c r="K247" s="95">
        <v>7788400</v>
      </c>
    </row>
    <row r="248" spans="1:15" ht="13.5" thickBot="1" x14ac:dyDescent="0.25">
      <c r="A248" s="106">
        <v>240</v>
      </c>
      <c r="B248" s="96"/>
      <c r="C248" s="97">
        <v>99</v>
      </c>
      <c r="D248" s="98">
        <v>99</v>
      </c>
      <c r="E248" s="99">
        <v>999</v>
      </c>
      <c r="F248" s="100">
        <v>99</v>
      </c>
      <c r="G248" s="101">
        <v>99</v>
      </c>
      <c r="H248" s="102" t="s">
        <v>2</v>
      </c>
      <c r="I248" s="226">
        <f>I10+I87+I91+I95+I116+I141+I146+I203+I210+I232+I236+I245</f>
        <v>521131600</v>
      </c>
      <c r="J248" s="226">
        <f>J10+J87+J91+J95+J116+J141+J146+J203+J210+J232+J236+J245</f>
        <v>443223700</v>
      </c>
      <c r="K248" s="227">
        <f>K10+K87+K91+K95+K116+K141+K146+K203+K210+K232+K236+K245</f>
        <v>507156800</v>
      </c>
      <c r="M248" s="222"/>
      <c r="N248" s="222"/>
      <c r="O248" s="222"/>
    </row>
    <row r="249" spans="1:15" ht="15" customHeight="1" x14ac:dyDescent="0.2">
      <c r="A249" s="2"/>
      <c r="B249" s="16"/>
      <c r="C249" s="17"/>
      <c r="D249" s="17"/>
      <c r="E249" s="17"/>
      <c r="F249" s="17"/>
      <c r="G249" s="17"/>
      <c r="H249" s="17"/>
      <c r="I249" s="18"/>
      <c r="J249" s="18"/>
      <c r="K249" s="18"/>
    </row>
    <row r="250" spans="1:15" ht="16.899999999999999" customHeight="1" x14ac:dyDescent="0.2">
      <c r="A250" s="2"/>
      <c r="B250" s="2"/>
      <c r="C250" s="2"/>
      <c r="D250" s="2"/>
      <c r="E250" s="2"/>
      <c r="F250" s="2"/>
      <c r="G250" s="2"/>
      <c r="H250" s="2"/>
      <c r="I250" s="19"/>
      <c r="J250" s="19"/>
      <c r="K250" s="19"/>
    </row>
    <row r="251" spans="1:15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19"/>
      <c r="J251" s="19"/>
      <c r="K251" s="19"/>
    </row>
    <row r="252" spans="1:15" ht="12.75" customHeight="1" x14ac:dyDescent="0.2">
      <c r="A252" s="2" t="s">
        <v>0</v>
      </c>
      <c r="B252" s="2"/>
      <c r="C252" s="2"/>
      <c r="D252" s="2"/>
      <c r="E252" s="2"/>
      <c r="F252" s="2"/>
      <c r="G252" s="2"/>
      <c r="H252" s="2"/>
      <c r="I252" s="19"/>
      <c r="J252" s="19"/>
      <c r="K252" s="19"/>
    </row>
  </sheetData>
  <mergeCells count="8">
    <mergeCell ref="E7:G7"/>
    <mergeCell ref="E5:G5"/>
    <mergeCell ref="J1:K1"/>
    <mergeCell ref="J2:K2"/>
    <mergeCell ref="B3:K3"/>
    <mergeCell ref="I5:I6"/>
    <mergeCell ref="J5:J6"/>
    <mergeCell ref="K5:K6"/>
  </mergeCells>
  <pageMargins left="0.39370078740157483" right="0.19685039370078741" top="0.78740157480314965" bottom="0.19685039370078741" header="0.39370078740157483" footer="0.19685039370078741"/>
  <pageSetup paperSize="9" fitToWidth="2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8"/>
  <sheetViews>
    <sheetView showGridLines="0" workbookViewId="0">
      <selection activeCell="K2" sqref="K2:L2"/>
    </sheetView>
  </sheetViews>
  <sheetFormatPr defaultColWidth="8.85546875" defaultRowHeight="12.75" x14ac:dyDescent="0.2"/>
  <cols>
    <col min="1" max="1" width="4.7109375" style="1" customWidth="1"/>
    <col min="2" max="2" width="27.42578125" style="1" customWidth="1"/>
    <col min="3" max="3" width="3.5703125" style="1" customWidth="1"/>
    <col min="4" max="5" width="4.28515625" style="1" customWidth="1"/>
    <col min="6" max="8" width="3.42578125" style="1" customWidth="1"/>
    <col min="9" max="9" width="4.28515625" style="1" customWidth="1"/>
    <col min="10" max="10" width="12.28515625" style="1" customWidth="1"/>
    <col min="11" max="11" width="12.42578125" style="1" customWidth="1"/>
    <col min="12" max="12" width="11.7109375" style="1" customWidth="1"/>
    <col min="13" max="187" width="9.140625" style="1" customWidth="1"/>
    <col min="188" max="16384" width="8.85546875" style="1"/>
  </cols>
  <sheetData>
    <row r="1" spans="1:12" ht="21.75" customHeight="1" x14ac:dyDescent="0.2">
      <c r="A1" s="116"/>
      <c r="B1" s="70"/>
      <c r="C1" s="116"/>
      <c r="D1" s="116"/>
      <c r="E1" s="116"/>
      <c r="F1" s="116"/>
      <c r="G1" s="116"/>
      <c r="H1" s="116"/>
      <c r="I1" s="116"/>
      <c r="J1" s="116"/>
      <c r="K1" s="379" t="s">
        <v>509</v>
      </c>
      <c r="L1" s="380"/>
    </row>
    <row r="2" spans="1:12" ht="51" customHeight="1" x14ac:dyDescent="0.2">
      <c r="A2" s="116"/>
      <c r="B2" s="70"/>
      <c r="C2" s="116"/>
      <c r="D2" s="116"/>
      <c r="E2" s="116"/>
      <c r="F2" s="116"/>
      <c r="G2" s="116"/>
      <c r="H2" s="116"/>
      <c r="I2" s="116"/>
      <c r="J2" s="116"/>
      <c r="K2" s="381" t="s">
        <v>551</v>
      </c>
      <c r="L2" s="382"/>
    </row>
    <row r="3" spans="1:12" ht="84.6" customHeight="1" x14ac:dyDescent="0.2">
      <c r="A3" s="116"/>
      <c r="B3" s="383" t="s">
        <v>510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</row>
    <row r="4" spans="1:12" ht="14.45" customHeight="1" thickBot="1" x14ac:dyDescent="0.25">
      <c r="A4" s="117"/>
      <c r="B4" s="70"/>
      <c r="C4" s="70"/>
      <c r="D4" s="71"/>
      <c r="E4" s="71"/>
      <c r="F4" s="71"/>
      <c r="G4" s="71"/>
      <c r="H4" s="71"/>
      <c r="I4" s="71"/>
      <c r="J4" s="71"/>
      <c r="K4" s="71"/>
      <c r="L4" s="72" t="s">
        <v>143</v>
      </c>
    </row>
    <row r="5" spans="1:12" ht="11.25" customHeight="1" x14ac:dyDescent="0.2">
      <c r="A5" s="104"/>
      <c r="B5" s="73" t="s">
        <v>142</v>
      </c>
      <c r="C5" s="73"/>
      <c r="D5" s="74" t="s">
        <v>141</v>
      </c>
      <c r="E5" s="75" t="s">
        <v>140</v>
      </c>
      <c r="F5" s="367" t="s">
        <v>139</v>
      </c>
      <c r="G5" s="367"/>
      <c r="H5" s="367"/>
      <c r="I5" s="75" t="s">
        <v>138</v>
      </c>
      <c r="J5" s="372">
        <v>2015</v>
      </c>
      <c r="K5" s="374">
        <v>2016</v>
      </c>
      <c r="L5" s="372">
        <v>2017</v>
      </c>
    </row>
    <row r="6" spans="1:12" ht="12.75" customHeight="1" thickBot="1" x14ac:dyDescent="0.25">
      <c r="A6" s="118"/>
      <c r="B6" s="76"/>
      <c r="C6" s="77" t="s">
        <v>144</v>
      </c>
      <c r="D6" s="77"/>
      <c r="E6" s="78" t="s">
        <v>137</v>
      </c>
      <c r="F6" s="79"/>
      <c r="G6" s="80"/>
      <c r="H6" s="81"/>
      <c r="I6" s="82"/>
      <c r="J6" s="385"/>
      <c r="K6" s="386"/>
      <c r="L6" s="385"/>
    </row>
    <row r="7" spans="1:12" ht="9" customHeight="1" thickBot="1" x14ac:dyDescent="0.25">
      <c r="A7" s="118"/>
      <c r="B7" s="119">
        <v>1</v>
      </c>
      <c r="C7" s="120">
        <v>2</v>
      </c>
      <c r="D7" s="254">
        <v>3</v>
      </c>
      <c r="E7" s="254">
        <v>4</v>
      </c>
      <c r="F7" s="376">
        <v>5</v>
      </c>
      <c r="G7" s="377"/>
      <c r="H7" s="378"/>
      <c r="I7" s="254">
        <v>6</v>
      </c>
      <c r="J7" s="254">
        <v>7</v>
      </c>
      <c r="K7" s="254">
        <v>8</v>
      </c>
      <c r="L7" s="255">
        <v>9</v>
      </c>
    </row>
    <row r="8" spans="1:12" ht="9.75" customHeight="1" x14ac:dyDescent="0.2">
      <c r="A8" s="223"/>
      <c r="B8" s="258" t="s">
        <v>1</v>
      </c>
      <c r="C8" s="259"/>
      <c r="D8" s="107"/>
      <c r="E8" s="108"/>
      <c r="F8" s="109"/>
      <c r="G8" s="110"/>
      <c r="H8" s="108"/>
      <c r="I8" s="111"/>
      <c r="J8" s="112"/>
      <c r="K8" s="112"/>
      <c r="L8" s="113"/>
    </row>
    <row r="9" spans="1:12" ht="22.5" x14ac:dyDescent="0.2">
      <c r="A9" s="115">
        <v>1</v>
      </c>
      <c r="B9" s="243" t="s">
        <v>136</v>
      </c>
      <c r="C9" s="114">
        <v>460</v>
      </c>
      <c r="D9" s="234">
        <v>0</v>
      </c>
      <c r="E9" s="235">
        <v>-1</v>
      </c>
      <c r="F9" s="236">
        <v>0</v>
      </c>
      <c r="G9" s="237">
        <v>-1</v>
      </c>
      <c r="H9" s="235">
        <v>-1</v>
      </c>
      <c r="I9" s="114">
        <v>-1</v>
      </c>
      <c r="J9" s="238"/>
      <c r="K9" s="238"/>
      <c r="L9" s="92"/>
    </row>
    <row r="10" spans="1:12" x14ac:dyDescent="0.2">
      <c r="A10" s="115">
        <v>2</v>
      </c>
      <c r="B10" s="244" t="s">
        <v>135</v>
      </c>
      <c r="C10" s="114">
        <v>460</v>
      </c>
      <c r="D10" s="234">
        <v>1</v>
      </c>
      <c r="E10" s="235">
        <v>0</v>
      </c>
      <c r="F10" s="236">
        <v>0</v>
      </c>
      <c r="G10" s="237">
        <v>-1</v>
      </c>
      <c r="H10" s="235">
        <v>-1</v>
      </c>
      <c r="I10" s="114">
        <v>-1</v>
      </c>
      <c r="J10" s="238">
        <f>J11+J14+J26+J63+J67+J73+J76</f>
        <v>42155300</v>
      </c>
      <c r="K10" s="238">
        <f t="shared" ref="K10:L10" si="0">K11+K14+K26+K63+K67+K73+K76</f>
        <v>30007900</v>
      </c>
      <c r="L10" s="92">
        <f t="shared" si="0"/>
        <v>38304400</v>
      </c>
    </row>
    <row r="11" spans="1:12" ht="45" x14ac:dyDescent="0.2">
      <c r="A11" s="115">
        <v>3</v>
      </c>
      <c r="B11" s="244" t="s">
        <v>134</v>
      </c>
      <c r="C11" s="114">
        <v>460</v>
      </c>
      <c r="D11" s="234">
        <v>1</v>
      </c>
      <c r="E11" s="235">
        <v>2</v>
      </c>
      <c r="F11" s="236">
        <v>0</v>
      </c>
      <c r="G11" s="237">
        <v>-1</v>
      </c>
      <c r="H11" s="235">
        <v>-1</v>
      </c>
      <c r="I11" s="114">
        <v>-1</v>
      </c>
      <c r="J11" s="238">
        <v>1486500</v>
      </c>
      <c r="K11" s="238">
        <v>1486500</v>
      </c>
      <c r="L11" s="92">
        <v>1486500</v>
      </c>
    </row>
    <row r="12" spans="1:12" x14ac:dyDescent="0.2">
      <c r="A12" s="115">
        <v>4</v>
      </c>
      <c r="B12" s="244" t="s">
        <v>133</v>
      </c>
      <c r="C12" s="114">
        <v>460</v>
      </c>
      <c r="D12" s="234">
        <v>1</v>
      </c>
      <c r="E12" s="235">
        <v>2</v>
      </c>
      <c r="F12" s="236">
        <v>460</v>
      </c>
      <c r="G12" s="237">
        <v>3</v>
      </c>
      <c r="H12" s="235">
        <v>11</v>
      </c>
      <c r="I12" s="114">
        <v>-1</v>
      </c>
      <c r="J12" s="238">
        <v>1486500</v>
      </c>
      <c r="K12" s="238">
        <v>1486500</v>
      </c>
      <c r="L12" s="92">
        <v>1486500</v>
      </c>
    </row>
    <row r="13" spans="1:12" ht="22.5" x14ac:dyDescent="0.2">
      <c r="A13" s="115">
        <v>5</v>
      </c>
      <c r="B13" s="244" t="s">
        <v>115</v>
      </c>
      <c r="C13" s="114">
        <v>460</v>
      </c>
      <c r="D13" s="234">
        <v>1</v>
      </c>
      <c r="E13" s="235">
        <v>2</v>
      </c>
      <c r="F13" s="236">
        <v>460</v>
      </c>
      <c r="G13" s="237">
        <v>3</v>
      </c>
      <c r="H13" s="235">
        <v>11</v>
      </c>
      <c r="I13" s="114" t="s">
        <v>114</v>
      </c>
      <c r="J13" s="238">
        <v>1486500</v>
      </c>
      <c r="K13" s="238">
        <v>1486500</v>
      </c>
      <c r="L13" s="92">
        <v>1486500</v>
      </c>
    </row>
    <row r="14" spans="1:12" ht="56.25" x14ac:dyDescent="0.2">
      <c r="A14" s="115">
        <v>6</v>
      </c>
      <c r="B14" s="244" t="s">
        <v>132</v>
      </c>
      <c r="C14" s="114">
        <v>460</v>
      </c>
      <c r="D14" s="234">
        <v>1</v>
      </c>
      <c r="E14" s="235">
        <v>3</v>
      </c>
      <c r="F14" s="236">
        <v>0</v>
      </c>
      <c r="G14" s="237">
        <v>-1</v>
      </c>
      <c r="H14" s="235">
        <v>-1</v>
      </c>
      <c r="I14" s="114">
        <v>-1</v>
      </c>
      <c r="J14" s="238">
        <f>J15</f>
        <v>2492200</v>
      </c>
      <c r="K14" s="238">
        <f t="shared" ref="K14:L14" si="1">K15</f>
        <v>2492200</v>
      </c>
      <c r="L14" s="92">
        <f t="shared" si="1"/>
        <v>2492200</v>
      </c>
    </row>
    <row r="15" spans="1:12" ht="22.5" x14ac:dyDescent="0.2">
      <c r="A15" s="115">
        <v>7</v>
      </c>
      <c r="B15" s="244" t="s">
        <v>88</v>
      </c>
      <c r="C15" s="114">
        <v>460</v>
      </c>
      <c r="D15" s="234">
        <v>1</v>
      </c>
      <c r="E15" s="235">
        <v>3</v>
      </c>
      <c r="F15" s="236">
        <v>460</v>
      </c>
      <c r="G15" s="237">
        <v>0</v>
      </c>
      <c r="H15" s="235">
        <v>0</v>
      </c>
      <c r="I15" s="114">
        <v>-1</v>
      </c>
      <c r="J15" s="238">
        <f>J16+J23</f>
        <v>2492200</v>
      </c>
      <c r="K15" s="238">
        <f t="shared" ref="K15:L15" si="2">K16+K23</f>
        <v>2492200</v>
      </c>
      <c r="L15" s="92">
        <f t="shared" si="2"/>
        <v>2492200</v>
      </c>
    </row>
    <row r="16" spans="1:12" ht="22.5" x14ac:dyDescent="0.2">
      <c r="A16" s="115">
        <v>8</v>
      </c>
      <c r="B16" s="244" t="s">
        <v>88</v>
      </c>
      <c r="C16" s="114">
        <v>460</v>
      </c>
      <c r="D16" s="234">
        <v>1</v>
      </c>
      <c r="E16" s="235">
        <v>3</v>
      </c>
      <c r="F16" s="236">
        <v>460</v>
      </c>
      <c r="G16" s="237">
        <v>0</v>
      </c>
      <c r="H16" s="235">
        <v>0</v>
      </c>
      <c r="I16" s="114">
        <v>-1</v>
      </c>
      <c r="J16" s="238">
        <v>1419500</v>
      </c>
      <c r="K16" s="238">
        <v>1419500</v>
      </c>
      <c r="L16" s="92">
        <v>1419500</v>
      </c>
    </row>
    <row r="17" spans="1:12" ht="22.5" x14ac:dyDescent="0.2">
      <c r="A17" s="115">
        <v>9</v>
      </c>
      <c r="B17" s="244" t="s">
        <v>129</v>
      </c>
      <c r="C17" s="114">
        <v>460</v>
      </c>
      <c r="D17" s="234">
        <v>1</v>
      </c>
      <c r="E17" s="235">
        <v>3</v>
      </c>
      <c r="F17" s="236">
        <v>460</v>
      </c>
      <c r="G17" s="237">
        <v>0</v>
      </c>
      <c r="H17" s="235">
        <v>11</v>
      </c>
      <c r="I17" s="114">
        <v>-1</v>
      </c>
      <c r="J17" s="238">
        <v>997500</v>
      </c>
      <c r="K17" s="238">
        <v>997500</v>
      </c>
      <c r="L17" s="92">
        <v>997500</v>
      </c>
    </row>
    <row r="18" spans="1:12" ht="22.5" x14ac:dyDescent="0.2">
      <c r="A18" s="115">
        <v>10</v>
      </c>
      <c r="B18" s="244" t="s">
        <v>115</v>
      </c>
      <c r="C18" s="114">
        <v>460</v>
      </c>
      <c r="D18" s="234">
        <v>1</v>
      </c>
      <c r="E18" s="235">
        <v>3</v>
      </c>
      <c r="F18" s="236">
        <v>460</v>
      </c>
      <c r="G18" s="237">
        <v>0</v>
      </c>
      <c r="H18" s="235">
        <v>11</v>
      </c>
      <c r="I18" s="114" t="s">
        <v>114</v>
      </c>
      <c r="J18" s="238">
        <v>957500</v>
      </c>
      <c r="K18" s="238">
        <v>957500</v>
      </c>
      <c r="L18" s="92">
        <v>957500</v>
      </c>
    </row>
    <row r="19" spans="1:12" ht="22.5" x14ac:dyDescent="0.2">
      <c r="A19" s="115">
        <v>11</v>
      </c>
      <c r="B19" s="244" t="s">
        <v>113</v>
      </c>
      <c r="C19" s="114">
        <v>460</v>
      </c>
      <c r="D19" s="234">
        <v>1</v>
      </c>
      <c r="E19" s="235">
        <v>3</v>
      </c>
      <c r="F19" s="236">
        <v>460</v>
      </c>
      <c r="G19" s="237">
        <v>0</v>
      </c>
      <c r="H19" s="235">
        <v>11</v>
      </c>
      <c r="I19" s="114" t="s">
        <v>112</v>
      </c>
      <c r="J19" s="238">
        <v>40000</v>
      </c>
      <c r="K19" s="238">
        <v>40000</v>
      </c>
      <c r="L19" s="92">
        <v>40000</v>
      </c>
    </row>
    <row r="20" spans="1:12" ht="22.5" x14ac:dyDescent="0.2">
      <c r="A20" s="115">
        <v>12</v>
      </c>
      <c r="B20" s="244" t="s">
        <v>104</v>
      </c>
      <c r="C20" s="114">
        <v>460</v>
      </c>
      <c r="D20" s="234">
        <v>1</v>
      </c>
      <c r="E20" s="235">
        <v>3</v>
      </c>
      <c r="F20" s="236">
        <v>460</v>
      </c>
      <c r="G20" s="237">
        <v>0</v>
      </c>
      <c r="H20" s="235">
        <v>19</v>
      </c>
      <c r="I20" s="114">
        <v>-1</v>
      </c>
      <c r="J20" s="238">
        <v>422000</v>
      </c>
      <c r="K20" s="238">
        <v>422000</v>
      </c>
      <c r="L20" s="92">
        <v>422000</v>
      </c>
    </row>
    <row r="21" spans="1:12" ht="22.5" x14ac:dyDescent="0.2">
      <c r="A21" s="115">
        <v>13</v>
      </c>
      <c r="B21" s="244" t="s">
        <v>113</v>
      </c>
      <c r="C21" s="114">
        <v>460</v>
      </c>
      <c r="D21" s="234">
        <v>1</v>
      </c>
      <c r="E21" s="235">
        <v>3</v>
      </c>
      <c r="F21" s="236">
        <v>460</v>
      </c>
      <c r="G21" s="237">
        <v>0</v>
      </c>
      <c r="H21" s="235">
        <v>19</v>
      </c>
      <c r="I21" s="114" t="s">
        <v>112</v>
      </c>
      <c r="J21" s="238">
        <v>58000</v>
      </c>
      <c r="K21" s="238">
        <v>58000</v>
      </c>
      <c r="L21" s="92">
        <v>58000</v>
      </c>
    </row>
    <row r="22" spans="1:12" ht="33.75" x14ac:dyDescent="0.2">
      <c r="A22" s="115">
        <v>14</v>
      </c>
      <c r="B22" s="244" t="s">
        <v>25</v>
      </c>
      <c r="C22" s="114">
        <v>460</v>
      </c>
      <c r="D22" s="234">
        <v>1</v>
      </c>
      <c r="E22" s="235">
        <v>3</v>
      </c>
      <c r="F22" s="236">
        <v>460</v>
      </c>
      <c r="G22" s="237">
        <v>0</v>
      </c>
      <c r="H22" s="235">
        <v>19</v>
      </c>
      <c r="I22" s="114" t="s">
        <v>24</v>
      </c>
      <c r="J22" s="238">
        <v>364000</v>
      </c>
      <c r="K22" s="238">
        <v>364000</v>
      </c>
      <c r="L22" s="92">
        <v>364000</v>
      </c>
    </row>
    <row r="23" spans="1:12" x14ac:dyDescent="0.2">
      <c r="A23" s="115">
        <v>15</v>
      </c>
      <c r="B23" s="244" t="s">
        <v>181</v>
      </c>
      <c r="C23" s="114">
        <v>460</v>
      </c>
      <c r="D23" s="234">
        <v>1</v>
      </c>
      <c r="E23" s="235">
        <v>3</v>
      </c>
      <c r="F23" s="236">
        <v>460</v>
      </c>
      <c r="G23" s="237">
        <v>4</v>
      </c>
      <c r="H23" s="235">
        <v>0</v>
      </c>
      <c r="I23" s="114">
        <v>-1</v>
      </c>
      <c r="J23" s="238">
        <v>1072700</v>
      </c>
      <c r="K23" s="238">
        <v>1072700</v>
      </c>
      <c r="L23" s="92">
        <v>1072700</v>
      </c>
    </row>
    <row r="24" spans="1:12" ht="22.5" x14ac:dyDescent="0.2">
      <c r="A24" s="115">
        <v>16</v>
      </c>
      <c r="B24" s="244" t="s">
        <v>131</v>
      </c>
      <c r="C24" s="114">
        <v>460</v>
      </c>
      <c r="D24" s="234">
        <v>1</v>
      </c>
      <c r="E24" s="235">
        <v>3</v>
      </c>
      <c r="F24" s="236">
        <v>460</v>
      </c>
      <c r="G24" s="237">
        <v>4</v>
      </c>
      <c r="H24" s="235">
        <v>11</v>
      </c>
      <c r="I24" s="114">
        <v>-1</v>
      </c>
      <c r="J24" s="238">
        <v>1072700</v>
      </c>
      <c r="K24" s="238">
        <v>1072700</v>
      </c>
      <c r="L24" s="92">
        <v>1072700</v>
      </c>
    </row>
    <row r="25" spans="1:12" ht="22.5" x14ac:dyDescent="0.2">
      <c r="A25" s="115">
        <v>17</v>
      </c>
      <c r="B25" s="244" t="s">
        <v>115</v>
      </c>
      <c r="C25" s="114">
        <v>460</v>
      </c>
      <c r="D25" s="234">
        <v>1</v>
      </c>
      <c r="E25" s="235">
        <v>3</v>
      </c>
      <c r="F25" s="236">
        <v>460</v>
      </c>
      <c r="G25" s="237">
        <v>4</v>
      </c>
      <c r="H25" s="235">
        <v>11</v>
      </c>
      <c r="I25" s="114" t="s">
        <v>114</v>
      </c>
      <c r="J25" s="238">
        <v>1072700</v>
      </c>
      <c r="K25" s="238">
        <v>1072700</v>
      </c>
      <c r="L25" s="92">
        <v>1072700</v>
      </c>
    </row>
    <row r="26" spans="1:12" ht="67.5" x14ac:dyDescent="0.2">
      <c r="A26" s="115">
        <v>18</v>
      </c>
      <c r="B26" s="244" t="s">
        <v>130</v>
      </c>
      <c r="C26" s="114">
        <v>460</v>
      </c>
      <c r="D26" s="234">
        <v>1</v>
      </c>
      <c r="E26" s="235">
        <v>4</v>
      </c>
      <c r="F26" s="236">
        <v>0</v>
      </c>
      <c r="G26" s="237">
        <v>-1</v>
      </c>
      <c r="H26" s="235">
        <v>-1</v>
      </c>
      <c r="I26" s="114">
        <v>-1</v>
      </c>
      <c r="J26" s="238">
        <f>J27</f>
        <v>31044000</v>
      </c>
      <c r="K26" s="238">
        <f t="shared" ref="K26:L26" si="3">K27</f>
        <v>23287900</v>
      </c>
      <c r="L26" s="92">
        <f t="shared" si="3"/>
        <v>31120600</v>
      </c>
    </row>
    <row r="27" spans="1:12" ht="22.5" x14ac:dyDescent="0.2">
      <c r="A27" s="115">
        <v>19</v>
      </c>
      <c r="B27" s="244" t="s">
        <v>88</v>
      </c>
      <c r="C27" s="114">
        <v>460</v>
      </c>
      <c r="D27" s="234">
        <v>1</v>
      </c>
      <c r="E27" s="235">
        <v>4</v>
      </c>
      <c r="F27" s="236">
        <v>460</v>
      </c>
      <c r="G27" s="237">
        <v>0</v>
      </c>
      <c r="H27" s="235">
        <v>0</v>
      </c>
      <c r="I27" s="114">
        <v>-1</v>
      </c>
      <c r="J27" s="238">
        <f>J28+J39+J43+J48+J52+J55+J58</f>
        <v>31044000</v>
      </c>
      <c r="K27" s="238">
        <f t="shared" ref="K27:L27" si="4">K28+K39+K43+K48+K52+K55+K58</f>
        <v>23287900</v>
      </c>
      <c r="L27" s="92">
        <f t="shared" si="4"/>
        <v>31120600</v>
      </c>
    </row>
    <row r="28" spans="1:12" ht="22.5" x14ac:dyDescent="0.2">
      <c r="A28" s="115">
        <v>20</v>
      </c>
      <c r="B28" s="244" t="s">
        <v>88</v>
      </c>
      <c r="C28" s="114">
        <v>460</v>
      </c>
      <c r="D28" s="234">
        <v>1</v>
      </c>
      <c r="E28" s="235">
        <v>4</v>
      </c>
      <c r="F28" s="236">
        <v>460</v>
      </c>
      <c r="G28" s="237">
        <v>0</v>
      </c>
      <c r="H28" s="235">
        <v>0</v>
      </c>
      <c r="I28" s="114">
        <v>-1</v>
      </c>
      <c r="J28" s="238">
        <f>J29+J32</f>
        <v>28326200</v>
      </c>
      <c r="K28" s="238">
        <f t="shared" ref="K28:L28" si="5">K29+K32</f>
        <v>20488800</v>
      </c>
      <c r="L28" s="92">
        <f t="shared" si="5"/>
        <v>28326200</v>
      </c>
    </row>
    <row r="29" spans="1:12" ht="22.5" x14ac:dyDescent="0.2">
      <c r="A29" s="115">
        <v>21</v>
      </c>
      <c r="B29" s="244" t="s">
        <v>129</v>
      </c>
      <c r="C29" s="114">
        <v>460</v>
      </c>
      <c r="D29" s="234">
        <v>1</v>
      </c>
      <c r="E29" s="235">
        <v>4</v>
      </c>
      <c r="F29" s="236">
        <v>460</v>
      </c>
      <c r="G29" s="237">
        <v>0</v>
      </c>
      <c r="H29" s="235">
        <v>11</v>
      </c>
      <c r="I29" s="114">
        <v>-1</v>
      </c>
      <c r="J29" s="238">
        <f>J30+J31</f>
        <v>23679800</v>
      </c>
      <c r="K29" s="238">
        <f t="shared" ref="K29:L29" si="6">K30+K31</f>
        <v>20488800</v>
      </c>
      <c r="L29" s="92">
        <f t="shared" si="6"/>
        <v>23679800</v>
      </c>
    </row>
    <row r="30" spans="1:12" ht="22.5" x14ac:dyDescent="0.2">
      <c r="A30" s="115">
        <v>22</v>
      </c>
      <c r="B30" s="244" t="s">
        <v>115</v>
      </c>
      <c r="C30" s="114">
        <v>460</v>
      </c>
      <c r="D30" s="234">
        <v>1</v>
      </c>
      <c r="E30" s="235">
        <v>4</v>
      </c>
      <c r="F30" s="236">
        <v>460</v>
      </c>
      <c r="G30" s="237">
        <v>0</v>
      </c>
      <c r="H30" s="235">
        <v>11</v>
      </c>
      <c r="I30" s="114" t="s">
        <v>114</v>
      </c>
      <c r="J30" s="238">
        <v>23488800</v>
      </c>
      <c r="K30" s="238">
        <v>20488800</v>
      </c>
      <c r="L30" s="92">
        <v>23488800</v>
      </c>
    </row>
    <row r="31" spans="1:12" ht="22.5" x14ac:dyDescent="0.2">
      <c r="A31" s="115">
        <v>23</v>
      </c>
      <c r="B31" s="244" t="s">
        <v>113</v>
      </c>
      <c r="C31" s="114">
        <v>460</v>
      </c>
      <c r="D31" s="234">
        <v>1</v>
      </c>
      <c r="E31" s="235">
        <v>4</v>
      </c>
      <c r="F31" s="236">
        <v>460</v>
      </c>
      <c r="G31" s="237">
        <v>0</v>
      </c>
      <c r="H31" s="235">
        <v>11</v>
      </c>
      <c r="I31" s="114" t="s">
        <v>112</v>
      </c>
      <c r="J31" s="238">
        <v>191000</v>
      </c>
      <c r="K31" s="238"/>
      <c r="L31" s="92">
        <v>191000</v>
      </c>
    </row>
    <row r="32" spans="1:12" ht="112.5" x14ac:dyDescent="0.2">
      <c r="A32" s="115">
        <v>24</v>
      </c>
      <c r="B32" s="244" t="s">
        <v>531</v>
      </c>
      <c r="C32" s="114">
        <v>460</v>
      </c>
      <c r="D32" s="234">
        <v>1</v>
      </c>
      <c r="E32" s="235">
        <v>4</v>
      </c>
      <c r="F32" s="236">
        <v>460</v>
      </c>
      <c r="G32" s="237">
        <v>70</v>
      </c>
      <c r="H32" s="235">
        <v>51</v>
      </c>
      <c r="I32" s="114">
        <v>-1</v>
      </c>
      <c r="J32" s="238">
        <f>J33+J34+J35+J36+J37</f>
        <v>4646400</v>
      </c>
      <c r="K32" s="238">
        <f t="shared" ref="K32:L32" si="7">K33+K34+K35+K36+K37</f>
        <v>0</v>
      </c>
      <c r="L32" s="92">
        <f t="shared" si="7"/>
        <v>4646400</v>
      </c>
    </row>
    <row r="33" spans="1:12" ht="22.5" x14ac:dyDescent="0.2">
      <c r="A33" s="115">
        <v>25</v>
      </c>
      <c r="B33" s="244" t="s">
        <v>113</v>
      </c>
      <c r="C33" s="114">
        <v>460</v>
      </c>
      <c r="D33" s="234">
        <v>1</v>
      </c>
      <c r="E33" s="235">
        <v>4</v>
      </c>
      <c r="F33" s="236">
        <v>460</v>
      </c>
      <c r="G33" s="237">
        <v>70</v>
      </c>
      <c r="H33" s="235">
        <v>51</v>
      </c>
      <c r="I33" s="114" t="s">
        <v>112</v>
      </c>
      <c r="J33" s="238">
        <v>320000</v>
      </c>
      <c r="K33" s="238"/>
      <c r="L33" s="92">
        <v>320000</v>
      </c>
    </row>
    <row r="34" spans="1:12" ht="33.75" x14ac:dyDescent="0.2">
      <c r="A34" s="115">
        <v>26</v>
      </c>
      <c r="B34" s="244" t="s">
        <v>111</v>
      </c>
      <c r="C34" s="114">
        <v>460</v>
      </c>
      <c r="D34" s="234">
        <v>1</v>
      </c>
      <c r="E34" s="235">
        <v>4</v>
      </c>
      <c r="F34" s="236">
        <v>460</v>
      </c>
      <c r="G34" s="237">
        <v>70</v>
      </c>
      <c r="H34" s="235">
        <v>51</v>
      </c>
      <c r="I34" s="114" t="s">
        <v>110</v>
      </c>
      <c r="J34" s="238">
        <v>1527000</v>
      </c>
      <c r="K34" s="238"/>
      <c r="L34" s="92">
        <v>1527000</v>
      </c>
    </row>
    <row r="35" spans="1:12" ht="33.75" x14ac:dyDescent="0.2">
      <c r="A35" s="115">
        <v>27</v>
      </c>
      <c r="B35" s="244" t="s">
        <v>25</v>
      </c>
      <c r="C35" s="114">
        <v>460</v>
      </c>
      <c r="D35" s="234">
        <v>1</v>
      </c>
      <c r="E35" s="235">
        <v>4</v>
      </c>
      <c r="F35" s="236">
        <v>460</v>
      </c>
      <c r="G35" s="237">
        <v>70</v>
      </c>
      <c r="H35" s="235">
        <v>51</v>
      </c>
      <c r="I35" s="114" t="s">
        <v>24</v>
      </c>
      <c r="J35" s="238">
        <v>2484700</v>
      </c>
      <c r="K35" s="238"/>
      <c r="L35" s="92">
        <v>2484700</v>
      </c>
    </row>
    <row r="36" spans="1:12" ht="22.5" x14ac:dyDescent="0.2">
      <c r="A36" s="115">
        <v>28</v>
      </c>
      <c r="B36" s="244" t="s">
        <v>128</v>
      </c>
      <c r="C36" s="114">
        <v>460</v>
      </c>
      <c r="D36" s="234">
        <v>1</v>
      </c>
      <c r="E36" s="235">
        <v>4</v>
      </c>
      <c r="F36" s="236">
        <v>460</v>
      </c>
      <c r="G36" s="237">
        <v>70</v>
      </c>
      <c r="H36" s="235">
        <v>51</v>
      </c>
      <c r="I36" s="114" t="s">
        <v>127</v>
      </c>
      <c r="J36" s="238">
        <v>194700</v>
      </c>
      <c r="K36" s="238"/>
      <c r="L36" s="92">
        <v>194700</v>
      </c>
    </row>
    <row r="37" spans="1:12" ht="22.5" x14ac:dyDescent="0.2">
      <c r="A37" s="115">
        <v>29</v>
      </c>
      <c r="B37" s="244" t="s">
        <v>126</v>
      </c>
      <c r="C37" s="114">
        <v>460</v>
      </c>
      <c r="D37" s="234">
        <v>1</v>
      </c>
      <c r="E37" s="235">
        <v>4</v>
      </c>
      <c r="F37" s="236">
        <v>460</v>
      </c>
      <c r="G37" s="237">
        <v>70</v>
      </c>
      <c r="H37" s="235">
        <v>51</v>
      </c>
      <c r="I37" s="114" t="s">
        <v>125</v>
      </c>
      <c r="J37" s="238">
        <v>120000</v>
      </c>
      <c r="K37" s="238"/>
      <c r="L37" s="92">
        <v>120000</v>
      </c>
    </row>
    <row r="38" spans="1:12" x14ac:dyDescent="0.2">
      <c r="A38" s="115">
        <v>30</v>
      </c>
      <c r="B38" s="244" t="s">
        <v>182</v>
      </c>
      <c r="C38" s="114">
        <v>460</v>
      </c>
      <c r="D38" s="234">
        <v>1</v>
      </c>
      <c r="E38" s="235">
        <v>4</v>
      </c>
      <c r="F38" s="236">
        <v>460</v>
      </c>
      <c r="G38" s="237">
        <v>70</v>
      </c>
      <c r="H38" s="235">
        <v>0</v>
      </c>
      <c r="I38" s="114">
        <v>-1</v>
      </c>
      <c r="J38" s="238">
        <f>J39+J43+J48+J52+J55+J58</f>
        <v>2717800</v>
      </c>
      <c r="K38" s="238">
        <f t="shared" ref="K38:L38" si="8">K39+K43+K48+K52+K55+K58</f>
        <v>2799100</v>
      </c>
      <c r="L38" s="92">
        <f t="shared" si="8"/>
        <v>2794400</v>
      </c>
    </row>
    <row r="39" spans="1:12" ht="33.75" x14ac:dyDescent="0.2">
      <c r="A39" s="115">
        <v>31</v>
      </c>
      <c r="B39" s="244" t="s">
        <v>124</v>
      </c>
      <c r="C39" s="114">
        <v>460</v>
      </c>
      <c r="D39" s="234">
        <v>1</v>
      </c>
      <c r="E39" s="235">
        <v>4</v>
      </c>
      <c r="F39" s="236">
        <v>460</v>
      </c>
      <c r="G39" s="237">
        <v>70</v>
      </c>
      <c r="H39" s="235">
        <v>15</v>
      </c>
      <c r="I39" s="114">
        <v>-1</v>
      </c>
      <c r="J39" s="238">
        <v>413900</v>
      </c>
      <c r="K39" s="238">
        <v>413900</v>
      </c>
      <c r="L39" s="92">
        <v>413900</v>
      </c>
    </row>
    <row r="40" spans="1:12" ht="22.5" x14ac:dyDescent="0.2">
      <c r="A40" s="115">
        <v>32</v>
      </c>
      <c r="B40" s="244" t="s">
        <v>115</v>
      </c>
      <c r="C40" s="114">
        <v>460</v>
      </c>
      <c r="D40" s="234">
        <v>1</v>
      </c>
      <c r="E40" s="235">
        <v>4</v>
      </c>
      <c r="F40" s="236">
        <v>460</v>
      </c>
      <c r="G40" s="237">
        <v>70</v>
      </c>
      <c r="H40" s="235">
        <v>15</v>
      </c>
      <c r="I40" s="114" t="s">
        <v>114</v>
      </c>
      <c r="J40" s="238">
        <v>395900</v>
      </c>
      <c r="K40" s="238">
        <v>395900</v>
      </c>
      <c r="L40" s="92">
        <v>395900</v>
      </c>
    </row>
    <row r="41" spans="1:12" ht="22.5" x14ac:dyDescent="0.2">
      <c r="A41" s="115">
        <v>33</v>
      </c>
      <c r="B41" s="244" t="s">
        <v>113</v>
      </c>
      <c r="C41" s="114">
        <v>460</v>
      </c>
      <c r="D41" s="234">
        <v>1</v>
      </c>
      <c r="E41" s="235">
        <v>4</v>
      </c>
      <c r="F41" s="236">
        <v>460</v>
      </c>
      <c r="G41" s="237">
        <v>70</v>
      </c>
      <c r="H41" s="235">
        <v>15</v>
      </c>
      <c r="I41" s="114" t="s">
        <v>112</v>
      </c>
      <c r="J41" s="238">
        <v>1500</v>
      </c>
      <c r="K41" s="238">
        <v>1500</v>
      </c>
      <c r="L41" s="92">
        <v>1500</v>
      </c>
    </row>
    <row r="42" spans="1:12" ht="33.75" x14ac:dyDescent="0.2">
      <c r="A42" s="115">
        <v>34</v>
      </c>
      <c r="B42" s="244" t="s">
        <v>25</v>
      </c>
      <c r="C42" s="114">
        <v>460</v>
      </c>
      <c r="D42" s="234">
        <v>1</v>
      </c>
      <c r="E42" s="235">
        <v>4</v>
      </c>
      <c r="F42" s="236">
        <v>460</v>
      </c>
      <c r="G42" s="237">
        <v>70</v>
      </c>
      <c r="H42" s="235">
        <v>15</v>
      </c>
      <c r="I42" s="114" t="s">
        <v>24</v>
      </c>
      <c r="J42" s="238">
        <v>16500</v>
      </c>
      <c r="K42" s="238">
        <v>16500</v>
      </c>
      <c r="L42" s="92">
        <v>16500</v>
      </c>
    </row>
    <row r="43" spans="1:12" ht="45" x14ac:dyDescent="0.2">
      <c r="A43" s="115">
        <v>35</v>
      </c>
      <c r="B43" s="244" t="s">
        <v>123</v>
      </c>
      <c r="C43" s="114">
        <v>460</v>
      </c>
      <c r="D43" s="234">
        <v>1</v>
      </c>
      <c r="E43" s="235">
        <v>4</v>
      </c>
      <c r="F43" s="236">
        <v>460</v>
      </c>
      <c r="G43" s="237">
        <v>70</v>
      </c>
      <c r="H43" s="235">
        <v>18</v>
      </c>
      <c r="I43" s="114">
        <v>-1</v>
      </c>
      <c r="J43" s="238">
        <f>J44+J45+J46+J47</f>
        <v>1053100</v>
      </c>
      <c r="K43" s="238">
        <v>1138500</v>
      </c>
      <c r="L43" s="92">
        <v>1138500</v>
      </c>
    </row>
    <row r="44" spans="1:12" ht="22.5" x14ac:dyDescent="0.2">
      <c r="A44" s="115">
        <v>36</v>
      </c>
      <c r="B44" s="244" t="s">
        <v>115</v>
      </c>
      <c r="C44" s="114">
        <v>460</v>
      </c>
      <c r="D44" s="234">
        <v>1</v>
      </c>
      <c r="E44" s="235">
        <v>4</v>
      </c>
      <c r="F44" s="236">
        <v>460</v>
      </c>
      <c r="G44" s="237">
        <v>70</v>
      </c>
      <c r="H44" s="235">
        <v>18</v>
      </c>
      <c r="I44" s="114" t="s">
        <v>114</v>
      </c>
      <c r="J44" s="238">
        <v>998900</v>
      </c>
      <c r="K44" s="238">
        <v>998800</v>
      </c>
      <c r="L44" s="92">
        <v>998800</v>
      </c>
    </row>
    <row r="45" spans="1:12" ht="22.5" x14ac:dyDescent="0.2">
      <c r="A45" s="115">
        <v>37</v>
      </c>
      <c r="B45" s="244" t="s">
        <v>113</v>
      </c>
      <c r="C45" s="114">
        <v>460</v>
      </c>
      <c r="D45" s="234">
        <v>1</v>
      </c>
      <c r="E45" s="235">
        <v>4</v>
      </c>
      <c r="F45" s="236">
        <v>460</v>
      </c>
      <c r="G45" s="237">
        <v>70</v>
      </c>
      <c r="H45" s="235">
        <v>18</v>
      </c>
      <c r="I45" s="114" t="s">
        <v>112</v>
      </c>
      <c r="J45" s="238">
        <v>10000</v>
      </c>
      <c r="K45" s="238">
        <v>10000</v>
      </c>
      <c r="L45" s="92">
        <v>10000</v>
      </c>
    </row>
    <row r="46" spans="1:12" ht="33.75" x14ac:dyDescent="0.2">
      <c r="A46" s="115">
        <v>38</v>
      </c>
      <c r="B46" s="244" t="s">
        <v>111</v>
      </c>
      <c r="C46" s="114">
        <v>460</v>
      </c>
      <c r="D46" s="234">
        <v>1</v>
      </c>
      <c r="E46" s="235">
        <v>4</v>
      </c>
      <c r="F46" s="236">
        <v>460</v>
      </c>
      <c r="G46" s="237">
        <v>70</v>
      </c>
      <c r="H46" s="235">
        <v>18</v>
      </c>
      <c r="I46" s="114" t="s">
        <v>110</v>
      </c>
      <c r="J46" s="238">
        <v>39600</v>
      </c>
      <c r="K46" s="238">
        <v>39700</v>
      </c>
      <c r="L46" s="92">
        <v>39700</v>
      </c>
    </row>
    <row r="47" spans="1:12" ht="33.75" x14ac:dyDescent="0.2">
      <c r="A47" s="115">
        <v>39</v>
      </c>
      <c r="B47" s="244" t="s">
        <v>25</v>
      </c>
      <c r="C47" s="114">
        <v>460</v>
      </c>
      <c r="D47" s="234">
        <v>1</v>
      </c>
      <c r="E47" s="235">
        <v>4</v>
      </c>
      <c r="F47" s="236">
        <v>460</v>
      </c>
      <c r="G47" s="237">
        <v>70</v>
      </c>
      <c r="H47" s="235">
        <v>18</v>
      </c>
      <c r="I47" s="114" t="s">
        <v>24</v>
      </c>
      <c r="J47" s="238">
        <v>4600</v>
      </c>
      <c r="K47" s="238">
        <v>90000</v>
      </c>
      <c r="L47" s="92">
        <v>90000</v>
      </c>
    </row>
    <row r="48" spans="1:12" ht="33.75" x14ac:dyDescent="0.2">
      <c r="A48" s="115">
        <v>40</v>
      </c>
      <c r="B48" s="244" t="s">
        <v>122</v>
      </c>
      <c r="C48" s="114">
        <v>460</v>
      </c>
      <c r="D48" s="234">
        <v>1</v>
      </c>
      <c r="E48" s="235">
        <v>4</v>
      </c>
      <c r="F48" s="236">
        <v>460</v>
      </c>
      <c r="G48" s="237">
        <v>70</v>
      </c>
      <c r="H48" s="235">
        <v>19</v>
      </c>
      <c r="I48" s="114">
        <v>-1</v>
      </c>
      <c r="J48" s="238">
        <v>4200</v>
      </c>
      <c r="K48" s="238">
        <v>4000</v>
      </c>
      <c r="L48" s="92">
        <v>3700</v>
      </c>
    </row>
    <row r="49" spans="1:12" ht="22.5" x14ac:dyDescent="0.2">
      <c r="A49" s="115">
        <v>41</v>
      </c>
      <c r="B49" s="244" t="s">
        <v>115</v>
      </c>
      <c r="C49" s="114">
        <v>460</v>
      </c>
      <c r="D49" s="234">
        <v>1</v>
      </c>
      <c r="E49" s="235">
        <v>4</v>
      </c>
      <c r="F49" s="236">
        <v>460</v>
      </c>
      <c r="G49" s="237">
        <v>70</v>
      </c>
      <c r="H49" s="235">
        <v>19</v>
      </c>
      <c r="I49" s="114" t="s">
        <v>114</v>
      </c>
      <c r="J49" s="238">
        <v>2700</v>
      </c>
      <c r="K49" s="238">
        <v>2500</v>
      </c>
      <c r="L49" s="92">
        <v>2200</v>
      </c>
    </row>
    <row r="50" spans="1:12" ht="33.75" x14ac:dyDescent="0.2">
      <c r="A50" s="115">
        <v>42</v>
      </c>
      <c r="B50" s="244" t="s">
        <v>25</v>
      </c>
      <c r="C50" s="114">
        <v>460</v>
      </c>
      <c r="D50" s="234">
        <v>1</v>
      </c>
      <c r="E50" s="235">
        <v>4</v>
      </c>
      <c r="F50" s="236">
        <v>460</v>
      </c>
      <c r="G50" s="237">
        <v>70</v>
      </c>
      <c r="H50" s="235">
        <v>19</v>
      </c>
      <c r="I50" s="114" t="s">
        <v>24</v>
      </c>
      <c r="J50" s="238">
        <v>200</v>
      </c>
      <c r="K50" s="238">
        <v>200</v>
      </c>
      <c r="L50" s="92">
        <v>200</v>
      </c>
    </row>
    <row r="51" spans="1:12" x14ac:dyDescent="0.2">
      <c r="A51" s="115">
        <v>43</v>
      </c>
      <c r="B51" s="244" t="s">
        <v>95</v>
      </c>
      <c r="C51" s="114">
        <v>460</v>
      </c>
      <c r="D51" s="234">
        <v>1</v>
      </c>
      <c r="E51" s="235">
        <v>4</v>
      </c>
      <c r="F51" s="236">
        <v>460</v>
      </c>
      <c r="G51" s="237">
        <v>70</v>
      </c>
      <c r="H51" s="235">
        <v>19</v>
      </c>
      <c r="I51" s="114" t="s">
        <v>94</v>
      </c>
      <c r="J51" s="238">
        <v>1300</v>
      </c>
      <c r="K51" s="238">
        <v>1300</v>
      </c>
      <c r="L51" s="92">
        <v>1300</v>
      </c>
    </row>
    <row r="52" spans="1:12" ht="67.5" x14ac:dyDescent="0.2">
      <c r="A52" s="115">
        <v>44</v>
      </c>
      <c r="B52" s="244" t="s">
        <v>121</v>
      </c>
      <c r="C52" s="114">
        <v>460</v>
      </c>
      <c r="D52" s="234">
        <v>1</v>
      </c>
      <c r="E52" s="235">
        <v>4</v>
      </c>
      <c r="F52" s="236">
        <v>460</v>
      </c>
      <c r="G52" s="237">
        <v>70</v>
      </c>
      <c r="H52" s="235">
        <v>21</v>
      </c>
      <c r="I52" s="114">
        <v>-1</v>
      </c>
      <c r="J52" s="238">
        <v>172100</v>
      </c>
      <c r="K52" s="238">
        <v>172100</v>
      </c>
      <c r="L52" s="92">
        <v>172100</v>
      </c>
    </row>
    <row r="53" spans="1:12" ht="22.5" x14ac:dyDescent="0.2">
      <c r="A53" s="115">
        <v>45</v>
      </c>
      <c r="B53" s="244" t="s">
        <v>115</v>
      </c>
      <c r="C53" s="114">
        <v>460</v>
      </c>
      <c r="D53" s="234">
        <v>1</v>
      </c>
      <c r="E53" s="235">
        <v>4</v>
      </c>
      <c r="F53" s="236">
        <v>460</v>
      </c>
      <c r="G53" s="237">
        <v>70</v>
      </c>
      <c r="H53" s="235">
        <v>21</v>
      </c>
      <c r="I53" s="114" t="s">
        <v>114</v>
      </c>
      <c r="J53" s="238">
        <v>143400</v>
      </c>
      <c r="K53" s="238">
        <v>143400</v>
      </c>
      <c r="L53" s="92">
        <v>143400</v>
      </c>
    </row>
    <row r="54" spans="1:12" ht="33.75" x14ac:dyDescent="0.2">
      <c r="A54" s="115">
        <v>46</v>
      </c>
      <c r="B54" s="244" t="s">
        <v>25</v>
      </c>
      <c r="C54" s="114">
        <v>460</v>
      </c>
      <c r="D54" s="234">
        <v>1</v>
      </c>
      <c r="E54" s="235">
        <v>4</v>
      </c>
      <c r="F54" s="236">
        <v>460</v>
      </c>
      <c r="G54" s="237">
        <v>70</v>
      </c>
      <c r="H54" s="235">
        <v>21</v>
      </c>
      <c r="I54" s="114" t="s">
        <v>24</v>
      </c>
      <c r="J54" s="238">
        <v>28700</v>
      </c>
      <c r="K54" s="238">
        <v>28700</v>
      </c>
      <c r="L54" s="92">
        <v>28700</v>
      </c>
    </row>
    <row r="55" spans="1:12" ht="90" x14ac:dyDescent="0.2">
      <c r="A55" s="115">
        <v>47</v>
      </c>
      <c r="B55" s="244" t="s">
        <v>120</v>
      </c>
      <c r="C55" s="114">
        <v>460</v>
      </c>
      <c r="D55" s="234">
        <v>1</v>
      </c>
      <c r="E55" s="235">
        <v>4</v>
      </c>
      <c r="F55" s="236">
        <v>460</v>
      </c>
      <c r="G55" s="237">
        <v>70</v>
      </c>
      <c r="H55" s="235">
        <v>23</v>
      </c>
      <c r="I55" s="114">
        <v>-1</v>
      </c>
      <c r="J55" s="238">
        <v>62500</v>
      </c>
      <c r="K55" s="238">
        <v>58600</v>
      </c>
      <c r="L55" s="92">
        <v>54200</v>
      </c>
    </row>
    <row r="56" spans="1:12" ht="22.5" x14ac:dyDescent="0.2">
      <c r="A56" s="115">
        <v>48</v>
      </c>
      <c r="B56" s="244" t="s">
        <v>115</v>
      </c>
      <c r="C56" s="114">
        <v>460</v>
      </c>
      <c r="D56" s="234">
        <v>1</v>
      </c>
      <c r="E56" s="235">
        <v>4</v>
      </c>
      <c r="F56" s="236">
        <v>460</v>
      </c>
      <c r="G56" s="237">
        <v>70</v>
      </c>
      <c r="H56" s="235">
        <v>23</v>
      </c>
      <c r="I56" s="114" t="s">
        <v>114</v>
      </c>
      <c r="J56" s="238">
        <v>57800</v>
      </c>
      <c r="K56" s="238">
        <v>57800</v>
      </c>
      <c r="L56" s="92">
        <v>53400</v>
      </c>
    </row>
    <row r="57" spans="1:12" ht="33.75" x14ac:dyDescent="0.2">
      <c r="A57" s="115">
        <v>49</v>
      </c>
      <c r="B57" s="244" t="s">
        <v>25</v>
      </c>
      <c r="C57" s="114">
        <v>460</v>
      </c>
      <c r="D57" s="234">
        <v>1</v>
      </c>
      <c r="E57" s="235">
        <v>4</v>
      </c>
      <c r="F57" s="236">
        <v>460</v>
      </c>
      <c r="G57" s="237">
        <v>70</v>
      </c>
      <c r="H57" s="235">
        <v>23</v>
      </c>
      <c r="I57" s="114" t="s">
        <v>24</v>
      </c>
      <c r="J57" s="238">
        <v>4700</v>
      </c>
      <c r="K57" s="238">
        <v>800</v>
      </c>
      <c r="L57" s="92">
        <v>800</v>
      </c>
    </row>
    <row r="58" spans="1:12" ht="56.25" x14ac:dyDescent="0.2">
      <c r="A58" s="115">
        <v>50</v>
      </c>
      <c r="B58" s="244" t="s">
        <v>119</v>
      </c>
      <c r="C58" s="114">
        <v>460</v>
      </c>
      <c r="D58" s="234">
        <v>1</v>
      </c>
      <c r="E58" s="235">
        <v>4</v>
      </c>
      <c r="F58" s="236">
        <v>460</v>
      </c>
      <c r="G58" s="237">
        <v>70</v>
      </c>
      <c r="H58" s="235">
        <v>28</v>
      </c>
      <c r="I58" s="114">
        <v>-1</v>
      </c>
      <c r="J58" s="238">
        <v>1012000</v>
      </c>
      <c r="K58" s="238">
        <v>1012000</v>
      </c>
      <c r="L58" s="92">
        <v>1012000</v>
      </c>
    </row>
    <row r="59" spans="1:12" ht="22.5" x14ac:dyDescent="0.2">
      <c r="A59" s="115">
        <v>51</v>
      </c>
      <c r="B59" s="244" t="s">
        <v>115</v>
      </c>
      <c r="C59" s="114">
        <v>460</v>
      </c>
      <c r="D59" s="234">
        <v>1</v>
      </c>
      <c r="E59" s="235">
        <v>4</v>
      </c>
      <c r="F59" s="236">
        <v>460</v>
      </c>
      <c r="G59" s="237">
        <v>70</v>
      </c>
      <c r="H59" s="235">
        <v>28</v>
      </c>
      <c r="I59" s="114" t="s">
        <v>114</v>
      </c>
      <c r="J59" s="238">
        <v>843600</v>
      </c>
      <c r="K59" s="238">
        <v>816000</v>
      </c>
      <c r="L59" s="92">
        <v>816000</v>
      </c>
    </row>
    <row r="60" spans="1:12" ht="22.5" x14ac:dyDescent="0.2">
      <c r="A60" s="115">
        <v>52</v>
      </c>
      <c r="B60" s="244" t="s">
        <v>113</v>
      </c>
      <c r="C60" s="114">
        <v>460</v>
      </c>
      <c r="D60" s="234">
        <v>1</v>
      </c>
      <c r="E60" s="235">
        <v>4</v>
      </c>
      <c r="F60" s="236">
        <v>460</v>
      </c>
      <c r="G60" s="237">
        <v>70</v>
      </c>
      <c r="H60" s="235">
        <v>28</v>
      </c>
      <c r="I60" s="114" t="s">
        <v>112</v>
      </c>
      <c r="J60" s="238">
        <v>6000</v>
      </c>
      <c r="K60" s="238">
        <v>6000</v>
      </c>
      <c r="L60" s="92">
        <v>6000</v>
      </c>
    </row>
    <row r="61" spans="1:12" ht="33.75" x14ac:dyDescent="0.2">
      <c r="A61" s="115">
        <v>53</v>
      </c>
      <c r="B61" s="244" t="s">
        <v>111</v>
      </c>
      <c r="C61" s="114">
        <v>460</v>
      </c>
      <c r="D61" s="234">
        <v>1</v>
      </c>
      <c r="E61" s="235">
        <v>4</v>
      </c>
      <c r="F61" s="236">
        <v>460</v>
      </c>
      <c r="G61" s="237">
        <v>70</v>
      </c>
      <c r="H61" s="235">
        <v>28</v>
      </c>
      <c r="I61" s="114" t="s">
        <v>110</v>
      </c>
      <c r="J61" s="238">
        <v>14000</v>
      </c>
      <c r="K61" s="238">
        <v>14000</v>
      </c>
      <c r="L61" s="92">
        <v>14000</v>
      </c>
    </row>
    <row r="62" spans="1:12" ht="33.75" x14ac:dyDescent="0.2">
      <c r="A62" s="115">
        <v>54</v>
      </c>
      <c r="B62" s="244" t="s">
        <v>25</v>
      </c>
      <c r="C62" s="114">
        <v>460</v>
      </c>
      <c r="D62" s="234">
        <v>1</v>
      </c>
      <c r="E62" s="235">
        <v>4</v>
      </c>
      <c r="F62" s="236">
        <v>460</v>
      </c>
      <c r="G62" s="237">
        <v>70</v>
      </c>
      <c r="H62" s="235">
        <v>28</v>
      </c>
      <c r="I62" s="114" t="s">
        <v>24</v>
      </c>
      <c r="J62" s="238">
        <v>148400</v>
      </c>
      <c r="K62" s="238">
        <v>176000</v>
      </c>
      <c r="L62" s="92">
        <v>176000</v>
      </c>
    </row>
    <row r="63" spans="1:12" x14ac:dyDescent="0.2">
      <c r="A63" s="115">
        <v>55</v>
      </c>
      <c r="B63" s="244" t="s">
        <v>118</v>
      </c>
      <c r="C63" s="114">
        <v>460</v>
      </c>
      <c r="D63" s="234">
        <v>1</v>
      </c>
      <c r="E63" s="235">
        <v>5</v>
      </c>
      <c r="F63" s="236">
        <v>0</v>
      </c>
      <c r="G63" s="237">
        <v>-1</v>
      </c>
      <c r="H63" s="235">
        <v>-1</v>
      </c>
      <c r="I63" s="114">
        <v>-1</v>
      </c>
      <c r="J63" s="238">
        <v>0</v>
      </c>
      <c r="K63" s="238">
        <v>8600</v>
      </c>
      <c r="L63" s="92"/>
    </row>
    <row r="64" spans="1:12" ht="22.5" x14ac:dyDescent="0.2">
      <c r="A64" s="115">
        <v>56</v>
      </c>
      <c r="B64" s="244" t="s">
        <v>88</v>
      </c>
      <c r="C64" s="114">
        <v>460</v>
      </c>
      <c r="D64" s="234">
        <v>1</v>
      </c>
      <c r="E64" s="235">
        <v>5</v>
      </c>
      <c r="F64" s="236">
        <v>460</v>
      </c>
      <c r="G64" s="237">
        <v>0</v>
      </c>
      <c r="H64" s="235">
        <v>0</v>
      </c>
      <c r="I64" s="114">
        <v>-1</v>
      </c>
      <c r="J64" s="238">
        <v>0</v>
      </c>
      <c r="K64" s="238">
        <v>8600</v>
      </c>
      <c r="L64" s="92"/>
    </row>
    <row r="65" spans="1:12" ht="67.5" x14ac:dyDescent="0.2">
      <c r="A65" s="115">
        <v>57</v>
      </c>
      <c r="B65" s="244" t="s">
        <v>213</v>
      </c>
      <c r="C65" s="114">
        <v>460</v>
      </c>
      <c r="D65" s="234">
        <v>1</v>
      </c>
      <c r="E65" s="235">
        <v>5</v>
      </c>
      <c r="F65" s="236">
        <v>460</v>
      </c>
      <c r="G65" s="237">
        <v>51</v>
      </c>
      <c r="H65" s="235">
        <v>20</v>
      </c>
      <c r="I65" s="114">
        <v>-1</v>
      </c>
      <c r="J65" s="238">
        <v>0</v>
      </c>
      <c r="K65" s="238">
        <v>8600</v>
      </c>
      <c r="L65" s="92"/>
    </row>
    <row r="66" spans="1:12" ht="33.75" x14ac:dyDescent="0.2">
      <c r="A66" s="115">
        <v>58</v>
      </c>
      <c r="B66" s="244" t="s">
        <v>25</v>
      </c>
      <c r="C66" s="114">
        <v>460</v>
      </c>
      <c r="D66" s="234">
        <v>1</v>
      </c>
      <c r="E66" s="235">
        <v>5</v>
      </c>
      <c r="F66" s="236">
        <v>460</v>
      </c>
      <c r="G66" s="237">
        <v>51</v>
      </c>
      <c r="H66" s="235">
        <v>20</v>
      </c>
      <c r="I66" s="114" t="s">
        <v>24</v>
      </c>
      <c r="J66" s="238">
        <v>0</v>
      </c>
      <c r="K66" s="238">
        <v>8600</v>
      </c>
      <c r="L66" s="92"/>
    </row>
    <row r="67" spans="1:12" ht="56.25" x14ac:dyDescent="0.2">
      <c r="A67" s="115">
        <v>59</v>
      </c>
      <c r="B67" s="244" t="s">
        <v>117</v>
      </c>
      <c r="C67" s="114">
        <v>460</v>
      </c>
      <c r="D67" s="234">
        <v>1</v>
      </c>
      <c r="E67" s="235">
        <v>6</v>
      </c>
      <c r="F67" s="236">
        <v>0</v>
      </c>
      <c r="G67" s="237">
        <v>-1</v>
      </c>
      <c r="H67" s="235">
        <v>-1</v>
      </c>
      <c r="I67" s="114">
        <v>-1</v>
      </c>
      <c r="J67" s="238">
        <f>J68</f>
        <v>1704300</v>
      </c>
      <c r="K67" s="238">
        <f t="shared" ref="K67" si="9">K68</f>
        <v>1432700</v>
      </c>
      <c r="L67" s="92">
        <f>L68</f>
        <v>1704300</v>
      </c>
    </row>
    <row r="68" spans="1:12" x14ac:dyDescent="0.2">
      <c r="A68" s="115">
        <v>60</v>
      </c>
      <c r="B68" s="244" t="s">
        <v>116</v>
      </c>
      <c r="C68" s="114">
        <v>460</v>
      </c>
      <c r="D68" s="234">
        <v>1</v>
      </c>
      <c r="E68" s="235">
        <v>6</v>
      </c>
      <c r="F68" s="236">
        <v>460</v>
      </c>
      <c r="G68" s="237">
        <v>5</v>
      </c>
      <c r="H68" s="235">
        <v>11</v>
      </c>
      <c r="I68" s="114">
        <v>-1</v>
      </c>
      <c r="J68" s="238">
        <f>J69+J70+J71+J72</f>
        <v>1704300</v>
      </c>
      <c r="K68" s="238">
        <f t="shared" ref="K68:L68" si="10">K69+K70+K71+K72</f>
        <v>1432700</v>
      </c>
      <c r="L68" s="92">
        <f t="shared" si="10"/>
        <v>1704300</v>
      </c>
    </row>
    <row r="69" spans="1:12" ht="22.5" x14ac:dyDescent="0.2">
      <c r="A69" s="115">
        <v>61</v>
      </c>
      <c r="B69" s="244" t="s">
        <v>115</v>
      </c>
      <c r="C69" s="114">
        <v>460</v>
      </c>
      <c r="D69" s="234">
        <v>1</v>
      </c>
      <c r="E69" s="235">
        <v>6</v>
      </c>
      <c r="F69" s="236">
        <v>460</v>
      </c>
      <c r="G69" s="237">
        <v>5</v>
      </c>
      <c r="H69" s="235">
        <v>11</v>
      </c>
      <c r="I69" s="114" t="s">
        <v>114</v>
      </c>
      <c r="J69" s="238">
        <v>1471600</v>
      </c>
      <c r="K69" s="238">
        <v>1200000</v>
      </c>
      <c r="L69" s="92">
        <v>1471600</v>
      </c>
    </row>
    <row r="70" spans="1:12" ht="22.5" x14ac:dyDescent="0.2">
      <c r="A70" s="115">
        <v>62</v>
      </c>
      <c r="B70" s="244" t="s">
        <v>113</v>
      </c>
      <c r="C70" s="114">
        <v>460</v>
      </c>
      <c r="D70" s="234">
        <v>1</v>
      </c>
      <c r="E70" s="235">
        <v>6</v>
      </c>
      <c r="F70" s="236">
        <v>460</v>
      </c>
      <c r="G70" s="237">
        <v>5</v>
      </c>
      <c r="H70" s="235">
        <v>11</v>
      </c>
      <c r="I70" s="114" t="s">
        <v>112</v>
      </c>
      <c r="J70" s="238">
        <v>26000</v>
      </c>
      <c r="K70" s="238">
        <v>26000</v>
      </c>
      <c r="L70" s="92">
        <v>26000</v>
      </c>
    </row>
    <row r="71" spans="1:12" ht="33.75" x14ac:dyDescent="0.2">
      <c r="A71" s="115">
        <v>63</v>
      </c>
      <c r="B71" s="244" t="s">
        <v>111</v>
      </c>
      <c r="C71" s="114">
        <v>460</v>
      </c>
      <c r="D71" s="234">
        <v>1</v>
      </c>
      <c r="E71" s="235">
        <v>6</v>
      </c>
      <c r="F71" s="236">
        <v>460</v>
      </c>
      <c r="G71" s="237">
        <v>5</v>
      </c>
      <c r="H71" s="235">
        <v>11</v>
      </c>
      <c r="I71" s="114" t="s">
        <v>110</v>
      </c>
      <c r="J71" s="238">
        <v>33700</v>
      </c>
      <c r="K71" s="238">
        <v>33700</v>
      </c>
      <c r="L71" s="92">
        <v>33700</v>
      </c>
    </row>
    <row r="72" spans="1:12" ht="33.75" x14ac:dyDescent="0.2">
      <c r="A72" s="115">
        <v>64</v>
      </c>
      <c r="B72" s="244" t="s">
        <v>25</v>
      </c>
      <c r="C72" s="114">
        <v>460</v>
      </c>
      <c r="D72" s="234">
        <v>1</v>
      </c>
      <c r="E72" s="235">
        <v>6</v>
      </c>
      <c r="F72" s="236">
        <v>460</v>
      </c>
      <c r="G72" s="237">
        <v>5</v>
      </c>
      <c r="H72" s="235">
        <v>11</v>
      </c>
      <c r="I72" s="114" t="s">
        <v>24</v>
      </c>
      <c r="J72" s="238">
        <v>173000</v>
      </c>
      <c r="K72" s="238">
        <v>173000</v>
      </c>
      <c r="L72" s="92">
        <v>173000</v>
      </c>
    </row>
    <row r="73" spans="1:12" x14ac:dyDescent="0.2">
      <c r="A73" s="115">
        <v>65</v>
      </c>
      <c r="B73" s="244" t="s">
        <v>109</v>
      </c>
      <c r="C73" s="114">
        <v>460</v>
      </c>
      <c r="D73" s="234">
        <v>1</v>
      </c>
      <c r="E73" s="235">
        <v>11</v>
      </c>
      <c r="F73" s="236">
        <v>0</v>
      </c>
      <c r="G73" s="237">
        <v>-1</v>
      </c>
      <c r="H73" s="235">
        <v>-1</v>
      </c>
      <c r="I73" s="114">
        <v>-1</v>
      </c>
      <c r="J73" s="238">
        <v>500000</v>
      </c>
      <c r="K73" s="238">
        <f>K74</f>
        <v>0</v>
      </c>
      <c r="L73" s="92">
        <f>L74</f>
        <v>0</v>
      </c>
    </row>
    <row r="74" spans="1:12" x14ac:dyDescent="0.2">
      <c r="A74" s="115">
        <v>66</v>
      </c>
      <c r="B74" s="244" t="s">
        <v>108</v>
      </c>
      <c r="C74" s="114">
        <v>460</v>
      </c>
      <c r="D74" s="234">
        <v>1</v>
      </c>
      <c r="E74" s="235">
        <v>11</v>
      </c>
      <c r="F74" s="236">
        <v>460</v>
      </c>
      <c r="G74" s="237">
        <v>7</v>
      </c>
      <c r="H74" s="235">
        <v>0</v>
      </c>
      <c r="I74" s="114">
        <v>-1</v>
      </c>
      <c r="J74" s="238">
        <v>500000</v>
      </c>
      <c r="K74" s="238"/>
      <c r="L74" s="92"/>
    </row>
    <row r="75" spans="1:12" x14ac:dyDescent="0.2">
      <c r="A75" s="115">
        <v>67</v>
      </c>
      <c r="B75" s="244" t="s">
        <v>107</v>
      </c>
      <c r="C75" s="114">
        <v>460</v>
      </c>
      <c r="D75" s="234">
        <v>1</v>
      </c>
      <c r="E75" s="235">
        <v>11</v>
      </c>
      <c r="F75" s="236">
        <v>460</v>
      </c>
      <c r="G75" s="237">
        <v>7</v>
      </c>
      <c r="H75" s="235">
        <v>0</v>
      </c>
      <c r="I75" s="114" t="s">
        <v>106</v>
      </c>
      <c r="J75" s="238">
        <v>500000</v>
      </c>
      <c r="K75" s="238"/>
      <c r="L75" s="92"/>
    </row>
    <row r="76" spans="1:12" ht="22.5" x14ac:dyDescent="0.2">
      <c r="A76" s="115">
        <v>68</v>
      </c>
      <c r="B76" s="244" t="s">
        <v>105</v>
      </c>
      <c r="C76" s="114">
        <v>460</v>
      </c>
      <c r="D76" s="234">
        <v>1</v>
      </c>
      <c r="E76" s="235">
        <v>13</v>
      </c>
      <c r="F76" s="236">
        <v>0</v>
      </c>
      <c r="G76" s="237">
        <v>-1</v>
      </c>
      <c r="H76" s="235">
        <v>-1</v>
      </c>
      <c r="I76" s="114">
        <v>-1</v>
      </c>
      <c r="J76" s="238">
        <f>J77+J81</f>
        <v>4928300</v>
      </c>
      <c r="K76" s="238">
        <f t="shared" ref="K76:L76" si="11">K77+K81</f>
        <v>1300000</v>
      </c>
      <c r="L76" s="92">
        <f t="shared" si="11"/>
        <v>1500800</v>
      </c>
    </row>
    <row r="77" spans="1:12" ht="22.5" x14ac:dyDescent="0.2">
      <c r="A77" s="115">
        <v>69</v>
      </c>
      <c r="B77" s="244" t="s">
        <v>88</v>
      </c>
      <c r="C77" s="114">
        <v>460</v>
      </c>
      <c r="D77" s="234">
        <v>1</v>
      </c>
      <c r="E77" s="235">
        <v>13</v>
      </c>
      <c r="F77" s="236">
        <v>460</v>
      </c>
      <c r="G77" s="237">
        <v>0</v>
      </c>
      <c r="H77" s="235">
        <v>0</v>
      </c>
      <c r="I77" s="114">
        <v>-1</v>
      </c>
      <c r="J77" s="238">
        <f>J78+J80</f>
        <v>3427500</v>
      </c>
      <c r="K77" s="238"/>
      <c r="L77" s="92"/>
    </row>
    <row r="78" spans="1:12" ht="22.5" x14ac:dyDescent="0.2">
      <c r="A78" s="115">
        <v>70</v>
      </c>
      <c r="B78" s="244" t="s">
        <v>104</v>
      </c>
      <c r="C78" s="114">
        <v>460</v>
      </c>
      <c r="D78" s="234">
        <v>1</v>
      </c>
      <c r="E78" s="235">
        <v>13</v>
      </c>
      <c r="F78" s="236">
        <v>460</v>
      </c>
      <c r="G78" s="237">
        <v>0</v>
      </c>
      <c r="H78" s="235">
        <v>19</v>
      </c>
      <c r="I78" s="114">
        <v>-1</v>
      </c>
      <c r="J78" s="238">
        <f>J79</f>
        <v>1003500</v>
      </c>
      <c r="K78" s="238"/>
      <c r="L78" s="92"/>
    </row>
    <row r="79" spans="1:12" ht="33.75" x14ac:dyDescent="0.2">
      <c r="A79" s="115">
        <v>71</v>
      </c>
      <c r="B79" s="244" t="s">
        <v>25</v>
      </c>
      <c r="C79" s="114">
        <v>460</v>
      </c>
      <c r="D79" s="234">
        <v>1</v>
      </c>
      <c r="E79" s="235">
        <v>13</v>
      </c>
      <c r="F79" s="236">
        <v>460</v>
      </c>
      <c r="G79" s="237">
        <v>0</v>
      </c>
      <c r="H79" s="235">
        <v>19</v>
      </c>
      <c r="I79" s="114" t="s">
        <v>24</v>
      </c>
      <c r="J79" s="238">
        <v>1003500</v>
      </c>
      <c r="K79" s="238"/>
      <c r="L79" s="92"/>
    </row>
    <row r="80" spans="1:12" ht="123.75" x14ac:dyDescent="0.2">
      <c r="A80" s="115">
        <v>72</v>
      </c>
      <c r="B80" s="244" t="s">
        <v>530</v>
      </c>
      <c r="C80" s="114">
        <v>460</v>
      </c>
      <c r="D80" s="234">
        <v>1</v>
      </c>
      <c r="E80" s="235">
        <v>13</v>
      </c>
      <c r="F80" s="236">
        <v>460</v>
      </c>
      <c r="G80" s="237">
        <v>70</v>
      </c>
      <c r="H80" s="235">
        <v>51</v>
      </c>
      <c r="I80" s="114">
        <v>244</v>
      </c>
      <c r="J80" s="238">
        <v>2424000</v>
      </c>
      <c r="K80" s="238"/>
      <c r="L80" s="92"/>
    </row>
    <row r="81" spans="1:12" x14ac:dyDescent="0.2">
      <c r="A81" s="115">
        <v>73</v>
      </c>
      <c r="B81" s="244" t="s">
        <v>103</v>
      </c>
      <c r="C81" s="114">
        <v>460</v>
      </c>
      <c r="D81" s="234">
        <v>1</v>
      </c>
      <c r="E81" s="235">
        <v>13</v>
      </c>
      <c r="F81" s="236">
        <v>590</v>
      </c>
      <c r="G81" s="237">
        <v>0</v>
      </c>
      <c r="H81" s="235">
        <v>0</v>
      </c>
      <c r="I81" s="114">
        <v>-1</v>
      </c>
      <c r="J81" s="238">
        <v>1500800</v>
      </c>
      <c r="K81" s="238">
        <f>K82</f>
        <v>1300000</v>
      </c>
      <c r="L81" s="92">
        <f>L82</f>
        <v>1500800</v>
      </c>
    </row>
    <row r="82" spans="1:12" ht="22.5" x14ac:dyDescent="0.2">
      <c r="A82" s="115">
        <v>74</v>
      </c>
      <c r="B82" s="244" t="s">
        <v>102</v>
      </c>
      <c r="C82" s="114">
        <v>460</v>
      </c>
      <c r="D82" s="234">
        <v>1</v>
      </c>
      <c r="E82" s="235">
        <v>13</v>
      </c>
      <c r="F82" s="236">
        <v>590</v>
      </c>
      <c r="G82" s="237">
        <v>0</v>
      </c>
      <c r="H82" s="235">
        <v>58</v>
      </c>
      <c r="I82" s="114">
        <v>-1</v>
      </c>
      <c r="J82" s="238">
        <f>J83+J84+J85+J86</f>
        <v>1500800</v>
      </c>
      <c r="K82" s="238">
        <f t="shared" ref="K82:L82" si="12">K83+K84+K85+K86</f>
        <v>1300000</v>
      </c>
      <c r="L82" s="92">
        <f t="shared" si="12"/>
        <v>1500800</v>
      </c>
    </row>
    <row r="83" spans="1:12" ht="45" x14ac:dyDescent="0.2">
      <c r="A83" s="115">
        <v>75</v>
      </c>
      <c r="B83" s="244" t="s">
        <v>100</v>
      </c>
      <c r="C83" s="114">
        <v>460</v>
      </c>
      <c r="D83" s="234">
        <v>1</v>
      </c>
      <c r="E83" s="235">
        <v>13</v>
      </c>
      <c r="F83" s="236">
        <v>590</v>
      </c>
      <c r="G83" s="237">
        <v>0</v>
      </c>
      <c r="H83" s="235">
        <v>58</v>
      </c>
      <c r="I83" s="114" t="s">
        <v>99</v>
      </c>
      <c r="J83" s="238">
        <v>1026600</v>
      </c>
      <c r="K83" s="238">
        <v>1026600</v>
      </c>
      <c r="L83" s="92">
        <v>1026600</v>
      </c>
    </row>
    <row r="84" spans="1:12" ht="33.75" x14ac:dyDescent="0.2">
      <c r="A84" s="115">
        <v>76</v>
      </c>
      <c r="B84" s="244" t="s">
        <v>101</v>
      </c>
      <c r="C84" s="114">
        <v>460</v>
      </c>
      <c r="D84" s="234">
        <v>1</v>
      </c>
      <c r="E84" s="235">
        <v>13</v>
      </c>
      <c r="F84" s="236">
        <v>590</v>
      </c>
      <c r="G84" s="237">
        <v>0</v>
      </c>
      <c r="H84" s="235">
        <v>58</v>
      </c>
      <c r="I84" s="114">
        <v>112</v>
      </c>
      <c r="J84" s="238">
        <v>900</v>
      </c>
      <c r="K84" s="238">
        <v>900</v>
      </c>
      <c r="L84" s="92">
        <v>900</v>
      </c>
    </row>
    <row r="85" spans="1:12" ht="45" x14ac:dyDescent="0.2">
      <c r="A85" s="115">
        <v>77</v>
      </c>
      <c r="B85" s="244" t="s">
        <v>100</v>
      </c>
      <c r="C85" s="114">
        <v>460</v>
      </c>
      <c r="D85" s="234">
        <v>1</v>
      </c>
      <c r="E85" s="235">
        <v>13</v>
      </c>
      <c r="F85" s="236">
        <v>590</v>
      </c>
      <c r="G85" s="237">
        <v>0</v>
      </c>
      <c r="H85" s="235">
        <v>58</v>
      </c>
      <c r="I85" s="114">
        <v>242</v>
      </c>
      <c r="J85" s="238">
        <v>4300</v>
      </c>
      <c r="K85" s="238">
        <v>4300</v>
      </c>
      <c r="L85" s="92">
        <v>4300</v>
      </c>
    </row>
    <row r="86" spans="1:12" ht="33.75" x14ac:dyDescent="0.2">
      <c r="A86" s="115">
        <v>78</v>
      </c>
      <c r="B86" s="244" t="s">
        <v>25</v>
      </c>
      <c r="C86" s="114">
        <v>460</v>
      </c>
      <c r="D86" s="234">
        <v>1</v>
      </c>
      <c r="E86" s="235">
        <v>13</v>
      </c>
      <c r="F86" s="236">
        <v>590</v>
      </c>
      <c r="G86" s="237">
        <v>0</v>
      </c>
      <c r="H86" s="235">
        <v>58</v>
      </c>
      <c r="I86" s="114">
        <v>244</v>
      </c>
      <c r="J86" s="238">
        <v>469000</v>
      </c>
      <c r="K86" s="238">
        <v>268200</v>
      </c>
      <c r="L86" s="92">
        <v>469000</v>
      </c>
    </row>
    <row r="87" spans="1:12" x14ac:dyDescent="0.2">
      <c r="A87" s="115">
        <v>79</v>
      </c>
      <c r="B87" s="244" t="s">
        <v>98</v>
      </c>
      <c r="C87" s="114">
        <v>460</v>
      </c>
      <c r="D87" s="234">
        <v>2</v>
      </c>
      <c r="E87" s="235">
        <v>0</v>
      </c>
      <c r="F87" s="236">
        <v>0</v>
      </c>
      <c r="G87" s="237">
        <v>-1</v>
      </c>
      <c r="H87" s="235">
        <v>-1</v>
      </c>
      <c r="I87" s="114">
        <v>-1</v>
      </c>
      <c r="J87" s="238">
        <f>J88</f>
        <v>1319500</v>
      </c>
      <c r="K87" s="238">
        <f t="shared" ref="K87:L87" si="13">K88</f>
        <v>1337700</v>
      </c>
      <c r="L87" s="92">
        <f t="shared" si="13"/>
        <v>1276300</v>
      </c>
    </row>
    <row r="88" spans="1:12" ht="22.5" x14ac:dyDescent="0.2">
      <c r="A88" s="115">
        <v>80</v>
      </c>
      <c r="B88" s="244" t="s">
        <v>97</v>
      </c>
      <c r="C88" s="114">
        <v>460</v>
      </c>
      <c r="D88" s="234">
        <v>2</v>
      </c>
      <c r="E88" s="235">
        <v>3</v>
      </c>
      <c r="F88" s="236">
        <v>0</v>
      </c>
      <c r="G88" s="237">
        <v>-1</v>
      </c>
      <c r="H88" s="235">
        <v>-1</v>
      </c>
      <c r="I88" s="114">
        <v>-1</v>
      </c>
      <c r="J88" s="238">
        <v>1319500</v>
      </c>
      <c r="K88" s="238">
        <v>1337700</v>
      </c>
      <c r="L88" s="92">
        <v>1276300</v>
      </c>
    </row>
    <row r="89" spans="1:12" ht="33.75" x14ac:dyDescent="0.2">
      <c r="A89" s="115">
        <v>81</v>
      </c>
      <c r="B89" s="244" t="s">
        <v>96</v>
      </c>
      <c r="C89" s="114">
        <v>460</v>
      </c>
      <c r="D89" s="234">
        <v>2</v>
      </c>
      <c r="E89" s="235">
        <v>3</v>
      </c>
      <c r="F89" s="236">
        <v>460</v>
      </c>
      <c r="G89" s="237">
        <v>51</v>
      </c>
      <c r="H89" s="235">
        <v>18</v>
      </c>
      <c r="I89" s="114">
        <v>-1</v>
      </c>
      <c r="J89" s="238">
        <v>1319500</v>
      </c>
      <c r="K89" s="238">
        <v>1337700</v>
      </c>
      <c r="L89" s="92">
        <v>1276300</v>
      </c>
    </row>
    <row r="90" spans="1:12" x14ac:dyDescent="0.2">
      <c r="A90" s="115">
        <v>82</v>
      </c>
      <c r="B90" s="244" t="s">
        <v>95</v>
      </c>
      <c r="C90" s="114">
        <v>460</v>
      </c>
      <c r="D90" s="234">
        <v>2</v>
      </c>
      <c r="E90" s="235">
        <v>3</v>
      </c>
      <c r="F90" s="236">
        <v>460</v>
      </c>
      <c r="G90" s="237">
        <v>51</v>
      </c>
      <c r="H90" s="235">
        <v>18</v>
      </c>
      <c r="I90" s="114" t="s">
        <v>94</v>
      </c>
      <c r="J90" s="238">
        <v>1319500</v>
      </c>
      <c r="K90" s="238">
        <v>1337700</v>
      </c>
      <c r="L90" s="92">
        <v>1276300</v>
      </c>
    </row>
    <row r="91" spans="1:12" ht="22.5" x14ac:dyDescent="0.2">
      <c r="A91" s="115">
        <v>83</v>
      </c>
      <c r="B91" s="244" t="s">
        <v>93</v>
      </c>
      <c r="C91" s="114">
        <v>460</v>
      </c>
      <c r="D91" s="234">
        <v>3</v>
      </c>
      <c r="E91" s="235">
        <v>0</v>
      </c>
      <c r="F91" s="236">
        <v>0</v>
      </c>
      <c r="G91" s="237">
        <v>-1</v>
      </c>
      <c r="H91" s="235">
        <v>-1</v>
      </c>
      <c r="I91" s="114">
        <v>-1</v>
      </c>
      <c r="J91" s="238">
        <v>30000</v>
      </c>
      <c r="K91" s="238"/>
      <c r="L91" s="92"/>
    </row>
    <row r="92" spans="1:12" ht="45" x14ac:dyDescent="0.2">
      <c r="A92" s="115">
        <v>84</v>
      </c>
      <c r="B92" s="244" t="s">
        <v>92</v>
      </c>
      <c r="C92" s="114">
        <v>460</v>
      </c>
      <c r="D92" s="234">
        <v>3</v>
      </c>
      <c r="E92" s="235">
        <v>9</v>
      </c>
      <c r="F92" s="236">
        <v>0</v>
      </c>
      <c r="G92" s="237">
        <v>-1</v>
      </c>
      <c r="H92" s="235">
        <v>-1</v>
      </c>
      <c r="I92" s="114">
        <v>-1</v>
      </c>
      <c r="J92" s="238">
        <v>30000</v>
      </c>
      <c r="K92" s="238"/>
      <c r="L92" s="92"/>
    </row>
    <row r="93" spans="1:12" ht="45" x14ac:dyDescent="0.2">
      <c r="A93" s="115">
        <v>85</v>
      </c>
      <c r="B93" s="244" t="s">
        <v>91</v>
      </c>
      <c r="C93" s="114">
        <v>460</v>
      </c>
      <c r="D93" s="234">
        <v>3</v>
      </c>
      <c r="E93" s="235">
        <v>9</v>
      </c>
      <c r="F93" s="236">
        <v>460</v>
      </c>
      <c r="G93" s="237">
        <v>2</v>
      </c>
      <c r="H93" s="235">
        <v>18</v>
      </c>
      <c r="I93" s="114">
        <v>-1</v>
      </c>
      <c r="J93" s="238">
        <v>30000</v>
      </c>
      <c r="K93" s="238"/>
      <c r="L93" s="92"/>
    </row>
    <row r="94" spans="1:12" ht="33.75" x14ac:dyDescent="0.2">
      <c r="A94" s="115">
        <v>86</v>
      </c>
      <c r="B94" s="244" t="s">
        <v>25</v>
      </c>
      <c r="C94" s="114">
        <v>460</v>
      </c>
      <c r="D94" s="234">
        <v>3</v>
      </c>
      <c r="E94" s="235">
        <v>9</v>
      </c>
      <c r="F94" s="236">
        <v>460</v>
      </c>
      <c r="G94" s="237">
        <v>2</v>
      </c>
      <c r="H94" s="235">
        <v>18</v>
      </c>
      <c r="I94" s="114" t="s">
        <v>24</v>
      </c>
      <c r="J94" s="238">
        <v>30000</v>
      </c>
      <c r="K94" s="238"/>
      <c r="L94" s="92"/>
    </row>
    <row r="95" spans="1:12" x14ac:dyDescent="0.2">
      <c r="A95" s="115">
        <v>87</v>
      </c>
      <c r="B95" s="244" t="s">
        <v>90</v>
      </c>
      <c r="C95" s="114">
        <v>460</v>
      </c>
      <c r="D95" s="234">
        <v>4</v>
      </c>
      <c r="E95" s="235">
        <v>0</v>
      </c>
      <c r="F95" s="236">
        <v>0</v>
      </c>
      <c r="G95" s="237">
        <v>-1</v>
      </c>
      <c r="H95" s="235">
        <v>-1</v>
      </c>
      <c r="I95" s="114">
        <v>-1</v>
      </c>
      <c r="J95" s="238">
        <f>J96+J99+J103+J108</f>
        <v>25271900</v>
      </c>
      <c r="K95" s="238">
        <f t="shared" ref="K95:L95" si="14">K96+K99+K103+K108</f>
        <v>28976700</v>
      </c>
      <c r="L95" s="92">
        <f t="shared" si="14"/>
        <v>14309400</v>
      </c>
    </row>
    <row r="96" spans="1:12" x14ac:dyDescent="0.2">
      <c r="A96" s="115">
        <v>88</v>
      </c>
      <c r="B96" s="244" t="s">
        <v>89</v>
      </c>
      <c r="C96" s="114">
        <v>460</v>
      </c>
      <c r="D96" s="234">
        <v>4</v>
      </c>
      <c r="E96" s="235">
        <v>8</v>
      </c>
      <c r="F96" s="236">
        <v>0</v>
      </c>
      <c r="G96" s="237">
        <v>-1</v>
      </c>
      <c r="H96" s="235">
        <v>-1</v>
      </c>
      <c r="I96" s="114">
        <v>-1</v>
      </c>
      <c r="J96" s="238">
        <v>150000</v>
      </c>
      <c r="K96" s="238"/>
      <c r="L96" s="92"/>
    </row>
    <row r="97" spans="1:12" ht="22.5" x14ac:dyDescent="0.2">
      <c r="A97" s="115">
        <v>89</v>
      </c>
      <c r="B97" s="244" t="s">
        <v>87</v>
      </c>
      <c r="C97" s="114">
        <v>460</v>
      </c>
      <c r="D97" s="234">
        <v>4</v>
      </c>
      <c r="E97" s="235">
        <v>8</v>
      </c>
      <c r="F97" s="236">
        <v>460</v>
      </c>
      <c r="G97" s="237">
        <v>3</v>
      </c>
      <c r="H97" s="235">
        <v>3</v>
      </c>
      <c r="I97" s="114">
        <v>-1</v>
      </c>
      <c r="J97" s="238">
        <v>150000</v>
      </c>
      <c r="K97" s="238">
        <v>150000</v>
      </c>
      <c r="L97" s="92">
        <v>150000</v>
      </c>
    </row>
    <row r="98" spans="1:12" ht="45" x14ac:dyDescent="0.2">
      <c r="A98" s="115">
        <v>90</v>
      </c>
      <c r="B98" s="244" t="s">
        <v>73</v>
      </c>
      <c r="C98" s="114">
        <v>460</v>
      </c>
      <c r="D98" s="234">
        <v>4</v>
      </c>
      <c r="E98" s="235">
        <v>8</v>
      </c>
      <c r="F98" s="236">
        <v>460</v>
      </c>
      <c r="G98" s="237">
        <v>3</v>
      </c>
      <c r="H98" s="235">
        <v>3</v>
      </c>
      <c r="I98" s="114" t="s">
        <v>72</v>
      </c>
      <c r="J98" s="238">
        <v>150000</v>
      </c>
      <c r="K98" s="238">
        <v>150000</v>
      </c>
      <c r="L98" s="92">
        <v>150000</v>
      </c>
    </row>
    <row r="99" spans="1:12" ht="22.5" x14ac:dyDescent="0.2">
      <c r="A99" s="115">
        <v>91</v>
      </c>
      <c r="B99" s="244" t="s">
        <v>86</v>
      </c>
      <c r="C99" s="114">
        <v>460</v>
      </c>
      <c r="D99" s="234">
        <v>4</v>
      </c>
      <c r="E99" s="235">
        <v>9</v>
      </c>
      <c r="F99" s="236">
        <v>0</v>
      </c>
      <c r="G99" s="237">
        <v>-1</v>
      </c>
      <c r="H99" s="235">
        <v>-1</v>
      </c>
      <c r="I99" s="114">
        <v>-1</v>
      </c>
      <c r="J99" s="238">
        <f>J100</f>
        <v>23803200</v>
      </c>
      <c r="K99" s="238">
        <f t="shared" ref="K99:L99" si="15">K100</f>
        <v>28976700</v>
      </c>
      <c r="L99" s="92">
        <f t="shared" si="15"/>
        <v>14309400</v>
      </c>
    </row>
    <row r="100" spans="1:12" ht="78.75" x14ac:dyDescent="0.2">
      <c r="A100" s="115">
        <v>92</v>
      </c>
      <c r="B100" s="245" t="s">
        <v>210</v>
      </c>
      <c r="C100" s="114">
        <v>460</v>
      </c>
      <c r="D100" s="234">
        <v>4</v>
      </c>
      <c r="E100" s="235">
        <v>9</v>
      </c>
      <c r="F100" s="236">
        <v>470</v>
      </c>
      <c r="G100" s="237">
        <v>70</v>
      </c>
      <c r="H100" s="235">
        <v>76</v>
      </c>
      <c r="I100" s="114"/>
      <c r="J100" s="238">
        <f>J101+J102</f>
        <v>23803200</v>
      </c>
      <c r="K100" s="238">
        <f t="shared" ref="K100:L100" si="16">K101+K102</f>
        <v>28976700</v>
      </c>
      <c r="L100" s="92">
        <f t="shared" si="16"/>
        <v>14309400</v>
      </c>
    </row>
    <row r="101" spans="1:12" ht="33.75" x14ac:dyDescent="0.2">
      <c r="A101" s="115">
        <v>93</v>
      </c>
      <c r="B101" s="244" t="s">
        <v>25</v>
      </c>
      <c r="C101" s="114">
        <v>460</v>
      </c>
      <c r="D101" s="234">
        <v>4</v>
      </c>
      <c r="E101" s="235">
        <v>9</v>
      </c>
      <c r="F101" s="236">
        <v>470</v>
      </c>
      <c r="G101" s="237">
        <v>70</v>
      </c>
      <c r="H101" s="235">
        <v>76</v>
      </c>
      <c r="I101" s="114" t="s">
        <v>24</v>
      </c>
      <c r="J101" s="238"/>
      <c r="K101" s="238">
        <v>28976700</v>
      </c>
      <c r="L101" s="92">
        <v>14309400</v>
      </c>
    </row>
    <row r="102" spans="1:12" ht="56.25" x14ac:dyDescent="0.2">
      <c r="A102" s="115">
        <v>94</v>
      </c>
      <c r="B102" s="244" t="s">
        <v>5</v>
      </c>
      <c r="C102" s="114">
        <v>460</v>
      </c>
      <c r="D102" s="234">
        <v>4</v>
      </c>
      <c r="E102" s="235">
        <v>9</v>
      </c>
      <c r="F102" s="236">
        <v>470</v>
      </c>
      <c r="G102" s="237">
        <v>70</v>
      </c>
      <c r="H102" s="235">
        <v>76</v>
      </c>
      <c r="I102" s="114" t="s">
        <v>4</v>
      </c>
      <c r="J102" s="238">
        <v>23803200</v>
      </c>
      <c r="K102" s="238"/>
      <c r="L102" s="92"/>
    </row>
    <row r="103" spans="1:12" x14ac:dyDescent="0.2">
      <c r="A103" s="115">
        <v>95</v>
      </c>
      <c r="B103" s="244" t="s">
        <v>85</v>
      </c>
      <c r="C103" s="114">
        <v>460</v>
      </c>
      <c r="D103" s="234">
        <v>4</v>
      </c>
      <c r="E103" s="235">
        <v>10</v>
      </c>
      <c r="F103" s="236">
        <v>0</v>
      </c>
      <c r="G103" s="237">
        <v>-1</v>
      </c>
      <c r="H103" s="235">
        <v>-1</v>
      </c>
      <c r="I103" s="114">
        <v>-1</v>
      </c>
      <c r="J103" s="238">
        <f>J104+J106</f>
        <v>451600</v>
      </c>
      <c r="K103" s="238">
        <v>0</v>
      </c>
      <c r="L103" s="92"/>
    </row>
    <row r="104" spans="1:12" x14ac:dyDescent="0.2">
      <c r="A104" s="115">
        <v>96</v>
      </c>
      <c r="B104" s="244" t="s">
        <v>212</v>
      </c>
      <c r="C104" s="114">
        <v>460</v>
      </c>
      <c r="D104" s="234">
        <v>4</v>
      </c>
      <c r="E104" s="235">
        <v>10</v>
      </c>
      <c r="F104" s="236">
        <v>480</v>
      </c>
      <c r="G104" s="237">
        <v>0</v>
      </c>
      <c r="H104" s="235">
        <v>60</v>
      </c>
      <c r="I104" s="114"/>
      <c r="J104" s="238">
        <f>J105</f>
        <v>22600</v>
      </c>
      <c r="K104" s="238"/>
      <c r="L104" s="92"/>
    </row>
    <row r="105" spans="1:12" ht="33.75" x14ac:dyDescent="0.2">
      <c r="A105" s="115">
        <v>97</v>
      </c>
      <c r="B105" s="244" t="s">
        <v>25</v>
      </c>
      <c r="C105" s="114">
        <v>460</v>
      </c>
      <c r="D105" s="234">
        <v>4</v>
      </c>
      <c r="E105" s="235">
        <v>10</v>
      </c>
      <c r="F105" s="236">
        <v>480</v>
      </c>
      <c r="G105" s="237">
        <v>0</v>
      </c>
      <c r="H105" s="235">
        <v>60</v>
      </c>
      <c r="I105" s="114">
        <v>244</v>
      </c>
      <c r="J105" s="238">
        <v>22600</v>
      </c>
      <c r="K105" s="238"/>
      <c r="L105" s="92"/>
    </row>
    <row r="106" spans="1:12" ht="123.75" x14ac:dyDescent="0.2">
      <c r="A106" s="115">
        <v>98</v>
      </c>
      <c r="B106" s="244" t="s">
        <v>211</v>
      </c>
      <c r="C106" s="114">
        <v>460</v>
      </c>
      <c r="D106" s="234">
        <v>4</v>
      </c>
      <c r="E106" s="235">
        <v>10</v>
      </c>
      <c r="F106" s="236">
        <v>480</v>
      </c>
      <c r="G106" s="237">
        <v>84</v>
      </c>
      <c r="H106" s="235">
        <v>31</v>
      </c>
      <c r="I106" s="114">
        <v>-1</v>
      </c>
      <c r="J106" s="238">
        <f>J107</f>
        <v>429000</v>
      </c>
      <c r="K106" s="238">
        <v>0</v>
      </c>
      <c r="L106" s="92"/>
    </row>
    <row r="107" spans="1:12" ht="33.75" x14ac:dyDescent="0.2">
      <c r="A107" s="115">
        <v>99</v>
      </c>
      <c r="B107" s="244" t="s">
        <v>25</v>
      </c>
      <c r="C107" s="114">
        <v>460</v>
      </c>
      <c r="D107" s="234">
        <v>4</v>
      </c>
      <c r="E107" s="235">
        <v>10</v>
      </c>
      <c r="F107" s="236">
        <v>480</v>
      </c>
      <c r="G107" s="237">
        <v>84</v>
      </c>
      <c r="H107" s="235">
        <v>31</v>
      </c>
      <c r="I107" s="114" t="s">
        <v>24</v>
      </c>
      <c r="J107" s="238">
        <v>429000</v>
      </c>
      <c r="K107" s="238">
        <v>0</v>
      </c>
      <c r="L107" s="92"/>
    </row>
    <row r="108" spans="1:12" ht="22.5" x14ac:dyDescent="0.2">
      <c r="A108" s="115">
        <v>100</v>
      </c>
      <c r="B108" s="244" t="s">
        <v>84</v>
      </c>
      <c r="C108" s="114">
        <v>460</v>
      </c>
      <c r="D108" s="234">
        <v>4</v>
      </c>
      <c r="E108" s="235">
        <v>12</v>
      </c>
      <c r="F108" s="236">
        <v>0</v>
      </c>
      <c r="G108" s="237">
        <v>-1</v>
      </c>
      <c r="H108" s="235">
        <v>-1</v>
      </c>
      <c r="I108" s="114">
        <v>-1</v>
      </c>
      <c r="J108" s="238">
        <f>J109</f>
        <v>867100</v>
      </c>
      <c r="K108" s="238">
        <f t="shared" ref="K108:L108" si="17">K109</f>
        <v>0</v>
      </c>
      <c r="L108" s="92">
        <f t="shared" si="17"/>
        <v>0</v>
      </c>
    </row>
    <row r="109" spans="1:12" x14ac:dyDescent="0.2">
      <c r="A109" s="115">
        <v>101</v>
      </c>
      <c r="B109" s="244" t="s">
        <v>83</v>
      </c>
      <c r="C109" s="114">
        <v>460</v>
      </c>
      <c r="D109" s="234">
        <v>4</v>
      </c>
      <c r="E109" s="235">
        <v>12</v>
      </c>
      <c r="F109" s="236">
        <v>490</v>
      </c>
      <c r="G109" s="237">
        <v>0</v>
      </c>
      <c r="H109" s="235">
        <v>0</v>
      </c>
      <c r="I109" s="114">
        <v>-1</v>
      </c>
      <c r="J109" s="238">
        <f>J111+J113</f>
        <v>867100</v>
      </c>
      <c r="K109" s="238">
        <f t="shared" ref="K109:L109" si="18">K111+K113</f>
        <v>0</v>
      </c>
      <c r="L109" s="92">
        <f t="shared" si="18"/>
        <v>0</v>
      </c>
    </row>
    <row r="110" spans="1:12" x14ac:dyDescent="0.2">
      <c r="A110" s="115">
        <v>102</v>
      </c>
      <c r="B110" s="244" t="s">
        <v>83</v>
      </c>
      <c r="C110" s="114">
        <v>460</v>
      </c>
      <c r="D110" s="234">
        <v>4</v>
      </c>
      <c r="E110" s="235">
        <v>12</v>
      </c>
      <c r="F110" s="236">
        <v>490</v>
      </c>
      <c r="G110" s="237">
        <v>0</v>
      </c>
      <c r="H110" s="235">
        <v>0</v>
      </c>
      <c r="I110" s="114">
        <v>-1</v>
      </c>
      <c r="J110" s="238">
        <v>400000</v>
      </c>
      <c r="K110" s="238">
        <v>0</v>
      </c>
      <c r="L110" s="92">
        <v>0</v>
      </c>
    </row>
    <row r="111" spans="1:12" ht="33.75" x14ac:dyDescent="0.2">
      <c r="A111" s="115">
        <v>103</v>
      </c>
      <c r="B111" s="244" t="s">
        <v>82</v>
      </c>
      <c r="C111" s="114">
        <v>460</v>
      </c>
      <c r="D111" s="234">
        <v>4</v>
      </c>
      <c r="E111" s="235">
        <v>12</v>
      </c>
      <c r="F111" s="236">
        <v>490</v>
      </c>
      <c r="G111" s="237">
        <v>0</v>
      </c>
      <c r="H111" s="235">
        <v>60</v>
      </c>
      <c r="I111" s="114">
        <v>-1</v>
      </c>
      <c r="J111" s="238">
        <v>400000</v>
      </c>
      <c r="K111" s="238">
        <v>0</v>
      </c>
      <c r="L111" s="92">
        <v>0</v>
      </c>
    </row>
    <row r="112" spans="1:12" ht="45" x14ac:dyDescent="0.2">
      <c r="A112" s="115">
        <v>104</v>
      </c>
      <c r="B112" s="244" t="s">
        <v>73</v>
      </c>
      <c r="C112" s="114">
        <v>460</v>
      </c>
      <c r="D112" s="234">
        <v>4</v>
      </c>
      <c r="E112" s="235">
        <v>12</v>
      </c>
      <c r="F112" s="236">
        <v>490</v>
      </c>
      <c r="G112" s="237">
        <v>0</v>
      </c>
      <c r="H112" s="235">
        <v>60</v>
      </c>
      <c r="I112" s="114" t="s">
        <v>72</v>
      </c>
      <c r="J112" s="238">
        <v>400000</v>
      </c>
      <c r="K112" s="238">
        <v>0</v>
      </c>
      <c r="L112" s="92">
        <v>0</v>
      </c>
    </row>
    <row r="113" spans="1:12" ht="112.5" x14ac:dyDescent="0.2">
      <c r="A113" s="115">
        <v>105</v>
      </c>
      <c r="B113" s="244" t="s">
        <v>190</v>
      </c>
      <c r="C113" s="114">
        <v>460</v>
      </c>
      <c r="D113" s="234">
        <v>4</v>
      </c>
      <c r="E113" s="235">
        <v>12</v>
      </c>
      <c r="F113" s="236">
        <v>490</v>
      </c>
      <c r="G113" s="237">
        <v>70</v>
      </c>
      <c r="H113" s="235">
        <v>69</v>
      </c>
      <c r="I113" s="114">
        <v>-1</v>
      </c>
      <c r="J113" s="238">
        <v>467100</v>
      </c>
      <c r="K113" s="238"/>
      <c r="L113" s="92"/>
    </row>
    <row r="114" spans="1:12" ht="45" x14ac:dyDescent="0.2">
      <c r="A114" s="115">
        <v>106</v>
      </c>
      <c r="B114" s="244" t="s">
        <v>73</v>
      </c>
      <c r="C114" s="114">
        <v>460</v>
      </c>
      <c r="D114" s="234">
        <v>4</v>
      </c>
      <c r="E114" s="235">
        <v>12</v>
      </c>
      <c r="F114" s="236">
        <v>490</v>
      </c>
      <c r="G114" s="237">
        <v>70</v>
      </c>
      <c r="H114" s="235">
        <v>69</v>
      </c>
      <c r="I114" s="114" t="s">
        <v>72</v>
      </c>
      <c r="J114" s="238">
        <v>467100</v>
      </c>
      <c r="K114" s="238"/>
      <c r="L114" s="92"/>
    </row>
    <row r="115" spans="1:12" x14ac:dyDescent="0.2">
      <c r="A115" s="115">
        <v>107</v>
      </c>
      <c r="B115" s="244"/>
      <c r="C115" s="114">
        <v>460</v>
      </c>
      <c r="D115" s="234"/>
      <c r="E115" s="235"/>
      <c r="F115" s="236"/>
      <c r="G115" s="237"/>
      <c r="H115" s="235"/>
      <c r="I115" s="114"/>
      <c r="J115" s="238"/>
      <c r="K115" s="238"/>
      <c r="L115" s="92"/>
    </row>
    <row r="116" spans="1:12" x14ac:dyDescent="0.2">
      <c r="A116" s="115">
        <v>108</v>
      </c>
      <c r="B116" s="244" t="s">
        <v>81</v>
      </c>
      <c r="C116" s="114">
        <v>460</v>
      </c>
      <c r="D116" s="234">
        <v>5</v>
      </c>
      <c r="E116" s="235">
        <v>0</v>
      </c>
      <c r="F116" s="236">
        <v>0</v>
      </c>
      <c r="G116" s="237">
        <v>-1</v>
      </c>
      <c r="H116" s="235">
        <v>-1</v>
      </c>
      <c r="I116" s="114">
        <v>-1</v>
      </c>
      <c r="J116" s="238">
        <f>J117+J128+J138</f>
        <v>28275700</v>
      </c>
      <c r="K116" s="238">
        <f t="shared" ref="K116:L116" si="19">K117+K128+K138</f>
        <v>6918100</v>
      </c>
      <c r="L116" s="92">
        <f t="shared" si="19"/>
        <v>9918100</v>
      </c>
    </row>
    <row r="117" spans="1:12" x14ac:dyDescent="0.2">
      <c r="A117" s="115">
        <v>109</v>
      </c>
      <c r="B117" s="244" t="s">
        <v>80</v>
      </c>
      <c r="C117" s="114">
        <v>460</v>
      </c>
      <c r="D117" s="234">
        <v>5</v>
      </c>
      <c r="E117" s="235">
        <v>1</v>
      </c>
      <c r="F117" s="236">
        <v>0</v>
      </c>
      <c r="G117" s="237">
        <v>-1</v>
      </c>
      <c r="H117" s="235">
        <v>-1</v>
      </c>
      <c r="I117" s="114">
        <v>-1</v>
      </c>
      <c r="J117" s="238">
        <f>J118+J120+J122+J124+J126</f>
        <v>7408000</v>
      </c>
      <c r="K117" s="238">
        <f t="shared" ref="K117:L117" si="20">K118+K120+K122+K124+K126</f>
        <v>6102900</v>
      </c>
      <c r="L117" s="92">
        <f t="shared" si="20"/>
        <v>9102900</v>
      </c>
    </row>
    <row r="118" spans="1:12" ht="135" x14ac:dyDescent="0.2">
      <c r="A118" s="115">
        <v>110</v>
      </c>
      <c r="B118" s="244" t="s">
        <v>192</v>
      </c>
      <c r="C118" s="114">
        <v>460</v>
      </c>
      <c r="D118" s="234">
        <v>5</v>
      </c>
      <c r="E118" s="235">
        <v>1</v>
      </c>
      <c r="F118" s="236">
        <v>501</v>
      </c>
      <c r="G118" s="237">
        <v>70</v>
      </c>
      <c r="H118" s="235">
        <v>63</v>
      </c>
      <c r="I118" s="114">
        <v>-1</v>
      </c>
      <c r="J118" s="238">
        <v>0</v>
      </c>
      <c r="K118" s="238">
        <v>0</v>
      </c>
      <c r="L118" s="92">
        <v>3000000</v>
      </c>
    </row>
    <row r="119" spans="1:12" ht="45" x14ac:dyDescent="0.2">
      <c r="A119" s="115">
        <v>111</v>
      </c>
      <c r="B119" s="244" t="s">
        <v>77</v>
      </c>
      <c r="C119" s="114">
        <v>460</v>
      </c>
      <c r="D119" s="234">
        <v>5</v>
      </c>
      <c r="E119" s="235">
        <v>1</v>
      </c>
      <c r="F119" s="236">
        <v>501</v>
      </c>
      <c r="G119" s="237">
        <v>70</v>
      </c>
      <c r="H119" s="235">
        <v>63</v>
      </c>
      <c r="I119" s="114">
        <v>412</v>
      </c>
      <c r="J119" s="238">
        <v>0</v>
      </c>
      <c r="K119" s="238">
        <v>0</v>
      </c>
      <c r="L119" s="92">
        <v>3000000</v>
      </c>
    </row>
    <row r="120" spans="1:12" x14ac:dyDescent="0.2">
      <c r="A120" s="115">
        <v>112</v>
      </c>
      <c r="B120" s="244" t="s">
        <v>79</v>
      </c>
      <c r="C120" s="114">
        <v>460</v>
      </c>
      <c r="D120" s="234">
        <v>5</v>
      </c>
      <c r="E120" s="235">
        <v>1</v>
      </c>
      <c r="F120" s="236">
        <v>501</v>
      </c>
      <c r="G120" s="237">
        <v>0</v>
      </c>
      <c r="H120" s="235">
        <v>60</v>
      </c>
      <c r="I120" s="114">
        <v>-1</v>
      </c>
      <c r="J120" s="238">
        <f>J121</f>
        <v>65300</v>
      </c>
      <c r="K120" s="238">
        <v>0</v>
      </c>
      <c r="L120" s="92">
        <v>0</v>
      </c>
    </row>
    <row r="121" spans="1:12" ht="56.25" x14ac:dyDescent="0.2">
      <c r="A121" s="115">
        <v>113</v>
      </c>
      <c r="B121" s="244" t="s">
        <v>76</v>
      </c>
      <c r="C121" s="114">
        <v>460</v>
      </c>
      <c r="D121" s="234">
        <v>5</v>
      </c>
      <c r="E121" s="235">
        <v>1</v>
      </c>
      <c r="F121" s="236">
        <v>501</v>
      </c>
      <c r="G121" s="237">
        <v>0</v>
      </c>
      <c r="H121" s="235">
        <v>60</v>
      </c>
      <c r="I121" s="114" t="s">
        <v>75</v>
      </c>
      <c r="J121" s="238">
        <v>65300</v>
      </c>
      <c r="K121" s="238">
        <v>0</v>
      </c>
      <c r="L121" s="92"/>
    </row>
    <row r="122" spans="1:12" ht="112.5" x14ac:dyDescent="0.2">
      <c r="A122" s="115">
        <v>114</v>
      </c>
      <c r="B122" s="244" t="s">
        <v>209</v>
      </c>
      <c r="C122" s="114">
        <v>460</v>
      </c>
      <c r="D122" s="234">
        <v>5</v>
      </c>
      <c r="E122" s="235">
        <v>1</v>
      </c>
      <c r="F122" s="236">
        <v>501</v>
      </c>
      <c r="G122" s="237">
        <v>70</v>
      </c>
      <c r="H122" s="235">
        <v>16</v>
      </c>
      <c r="I122" s="114">
        <v>-1</v>
      </c>
      <c r="J122" s="238">
        <v>4882300</v>
      </c>
      <c r="K122" s="238">
        <v>4882300</v>
      </c>
      <c r="L122" s="92">
        <v>4882300</v>
      </c>
    </row>
    <row r="123" spans="1:12" ht="45" x14ac:dyDescent="0.2">
      <c r="A123" s="115">
        <v>115</v>
      </c>
      <c r="B123" s="244" t="s">
        <v>77</v>
      </c>
      <c r="C123" s="114">
        <v>460</v>
      </c>
      <c r="D123" s="234">
        <v>5</v>
      </c>
      <c r="E123" s="235">
        <v>1</v>
      </c>
      <c r="F123" s="236">
        <v>501</v>
      </c>
      <c r="G123" s="237">
        <v>70</v>
      </c>
      <c r="H123" s="235">
        <v>16</v>
      </c>
      <c r="I123" s="114">
        <v>412</v>
      </c>
      <c r="J123" s="238">
        <v>4882300</v>
      </c>
      <c r="K123" s="238">
        <v>4882300</v>
      </c>
      <c r="L123" s="92">
        <v>4882300</v>
      </c>
    </row>
    <row r="124" spans="1:12" ht="101.25" x14ac:dyDescent="0.2">
      <c r="A124" s="115">
        <v>116</v>
      </c>
      <c r="B124" s="244" t="s">
        <v>78</v>
      </c>
      <c r="C124" s="114">
        <v>460</v>
      </c>
      <c r="D124" s="234">
        <v>5</v>
      </c>
      <c r="E124" s="235">
        <v>1</v>
      </c>
      <c r="F124" s="236">
        <v>501</v>
      </c>
      <c r="G124" s="237">
        <v>50</v>
      </c>
      <c r="H124" s="235">
        <v>82</v>
      </c>
      <c r="I124" s="114">
        <v>-1</v>
      </c>
      <c r="J124" s="238">
        <v>1220600</v>
      </c>
      <c r="K124" s="238">
        <v>1220600</v>
      </c>
      <c r="L124" s="92">
        <v>1220600</v>
      </c>
    </row>
    <row r="125" spans="1:12" ht="45" x14ac:dyDescent="0.2">
      <c r="A125" s="115">
        <v>117</v>
      </c>
      <c r="B125" s="244" t="s">
        <v>77</v>
      </c>
      <c r="C125" s="114">
        <v>460</v>
      </c>
      <c r="D125" s="234">
        <v>5</v>
      </c>
      <c r="E125" s="235">
        <v>1</v>
      </c>
      <c r="F125" s="236">
        <v>501</v>
      </c>
      <c r="G125" s="237">
        <v>50</v>
      </c>
      <c r="H125" s="235">
        <v>82</v>
      </c>
      <c r="I125" s="114">
        <v>412</v>
      </c>
      <c r="J125" s="238">
        <v>1220600</v>
      </c>
      <c r="K125" s="238">
        <v>1220600</v>
      </c>
      <c r="L125" s="92">
        <v>1220600</v>
      </c>
    </row>
    <row r="126" spans="1:12" ht="123.75" x14ac:dyDescent="0.2">
      <c r="A126" s="115">
        <v>118</v>
      </c>
      <c r="B126" s="244" t="s">
        <v>191</v>
      </c>
      <c r="C126" s="114">
        <v>460</v>
      </c>
      <c r="D126" s="234">
        <v>5</v>
      </c>
      <c r="E126" s="235">
        <v>1</v>
      </c>
      <c r="F126" s="236">
        <v>501</v>
      </c>
      <c r="G126" s="237">
        <v>70</v>
      </c>
      <c r="H126" s="235">
        <v>62</v>
      </c>
      <c r="I126" s="114">
        <v>-1</v>
      </c>
      <c r="J126" s="238">
        <v>1239800</v>
      </c>
      <c r="K126" s="238">
        <v>0</v>
      </c>
      <c r="L126" s="92">
        <v>0</v>
      </c>
    </row>
    <row r="127" spans="1:12" ht="56.25" x14ac:dyDescent="0.2">
      <c r="A127" s="115">
        <v>119</v>
      </c>
      <c r="B127" s="244" t="s">
        <v>76</v>
      </c>
      <c r="C127" s="114">
        <v>460</v>
      </c>
      <c r="D127" s="234">
        <v>5</v>
      </c>
      <c r="E127" s="235">
        <v>1</v>
      </c>
      <c r="F127" s="236">
        <v>501</v>
      </c>
      <c r="G127" s="237">
        <v>70</v>
      </c>
      <c r="H127" s="235">
        <v>62</v>
      </c>
      <c r="I127" s="114" t="s">
        <v>75</v>
      </c>
      <c r="J127" s="238">
        <v>1239800</v>
      </c>
      <c r="K127" s="238">
        <v>0</v>
      </c>
      <c r="L127" s="92">
        <v>0</v>
      </c>
    </row>
    <row r="128" spans="1:12" x14ac:dyDescent="0.2">
      <c r="A128" s="115">
        <v>120</v>
      </c>
      <c r="B128" s="244" t="s">
        <v>74</v>
      </c>
      <c r="C128" s="114">
        <v>460</v>
      </c>
      <c r="D128" s="234">
        <v>5</v>
      </c>
      <c r="E128" s="235">
        <v>2</v>
      </c>
      <c r="F128" s="236">
        <v>0</v>
      </c>
      <c r="G128" s="237">
        <v>-1</v>
      </c>
      <c r="H128" s="235">
        <v>-1</v>
      </c>
      <c r="I128" s="114">
        <v>-1</v>
      </c>
      <c r="J128" s="239">
        <f>J129+J131+J133+J136</f>
        <v>20867700</v>
      </c>
      <c r="K128" s="239">
        <f t="shared" ref="K128:L128" si="21">K129+K131+K133+K136</f>
        <v>636200</v>
      </c>
      <c r="L128" s="93">
        <f t="shared" si="21"/>
        <v>636200</v>
      </c>
    </row>
    <row r="129" spans="1:12" x14ac:dyDescent="0.2">
      <c r="A129" s="115">
        <v>121</v>
      </c>
      <c r="B129" s="244" t="s">
        <v>7</v>
      </c>
      <c r="C129" s="114">
        <v>460</v>
      </c>
      <c r="D129" s="234">
        <v>5</v>
      </c>
      <c r="E129" s="235">
        <v>2</v>
      </c>
      <c r="F129" s="236">
        <v>502</v>
      </c>
      <c r="G129" s="237">
        <v>0</v>
      </c>
      <c r="H129" s="235">
        <v>60</v>
      </c>
      <c r="I129" s="114">
        <v>-1</v>
      </c>
      <c r="J129" s="238">
        <f>J130</f>
        <v>261100</v>
      </c>
      <c r="K129" s="238">
        <v>0</v>
      </c>
      <c r="L129" s="92">
        <v>0</v>
      </c>
    </row>
    <row r="130" spans="1:12" x14ac:dyDescent="0.2">
      <c r="A130" s="115">
        <v>122</v>
      </c>
      <c r="B130" s="244" t="s">
        <v>43</v>
      </c>
      <c r="C130" s="114">
        <v>460</v>
      </c>
      <c r="D130" s="234">
        <v>5</v>
      </c>
      <c r="E130" s="235">
        <v>2</v>
      </c>
      <c r="F130" s="236">
        <v>502</v>
      </c>
      <c r="G130" s="237">
        <v>0</v>
      </c>
      <c r="H130" s="235">
        <v>60</v>
      </c>
      <c r="I130" s="114">
        <v>244</v>
      </c>
      <c r="J130" s="238">
        <v>261100</v>
      </c>
      <c r="K130" s="238">
        <v>0</v>
      </c>
      <c r="L130" s="92">
        <v>0</v>
      </c>
    </row>
    <row r="131" spans="1:12" ht="78.75" x14ac:dyDescent="0.2">
      <c r="A131" s="115">
        <v>123</v>
      </c>
      <c r="B131" s="244" t="s">
        <v>194</v>
      </c>
      <c r="C131" s="114">
        <v>460</v>
      </c>
      <c r="D131" s="234">
        <v>5</v>
      </c>
      <c r="E131" s="235">
        <v>2</v>
      </c>
      <c r="F131" s="236">
        <v>502</v>
      </c>
      <c r="G131" s="237">
        <v>70</v>
      </c>
      <c r="H131" s="235">
        <v>64</v>
      </c>
      <c r="I131" s="114">
        <v>-1</v>
      </c>
      <c r="J131" s="238">
        <v>12908500</v>
      </c>
      <c r="K131" s="238"/>
      <c r="L131" s="92"/>
    </row>
    <row r="132" spans="1:12" ht="45" x14ac:dyDescent="0.2">
      <c r="A132" s="115">
        <v>124</v>
      </c>
      <c r="B132" s="244" t="s">
        <v>195</v>
      </c>
      <c r="C132" s="114">
        <v>460</v>
      </c>
      <c r="D132" s="234">
        <v>5</v>
      </c>
      <c r="E132" s="235">
        <v>2</v>
      </c>
      <c r="F132" s="236">
        <v>502</v>
      </c>
      <c r="G132" s="237">
        <v>70</v>
      </c>
      <c r="H132" s="235">
        <v>64</v>
      </c>
      <c r="I132" s="114">
        <v>522</v>
      </c>
      <c r="J132" s="238">
        <v>12908500</v>
      </c>
      <c r="K132" s="238"/>
      <c r="L132" s="92"/>
    </row>
    <row r="133" spans="1:12" ht="135" x14ac:dyDescent="0.2">
      <c r="A133" s="115">
        <v>125</v>
      </c>
      <c r="B133" s="244" t="s">
        <v>193</v>
      </c>
      <c r="C133" s="114">
        <v>460</v>
      </c>
      <c r="D133" s="234">
        <v>5</v>
      </c>
      <c r="E133" s="235">
        <v>2</v>
      </c>
      <c r="F133" s="236">
        <v>502</v>
      </c>
      <c r="G133" s="237">
        <v>70</v>
      </c>
      <c r="H133" s="235">
        <v>39</v>
      </c>
      <c r="I133" s="114">
        <v>-1</v>
      </c>
      <c r="J133" s="238">
        <v>4698100</v>
      </c>
      <c r="K133" s="238">
        <v>636200</v>
      </c>
      <c r="L133" s="92">
        <v>636200</v>
      </c>
    </row>
    <row r="134" spans="1:12" ht="33.75" x14ac:dyDescent="0.2">
      <c r="A134" s="115">
        <v>126</v>
      </c>
      <c r="B134" s="244" t="s">
        <v>25</v>
      </c>
      <c r="C134" s="114">
        <v>460</v>
      </c>
      <c r="D134" s="234">
        <v>5</v>
      </c>
      <c r="E134" s="235">
        <v>2</v>
      </c>
      <c r="F134" s="236">
        <v>502</v>
      </c>
      <c r="G134" s="237">
        <v>70</v>
      </c>
      <c r="H134" s="235">
        <v>39</v>
      </c>
      <c r="I134" s="114">
        <v>244</v>
      </c>
      <c r="J134" s="238"/>
      <c r="K134" s="238">
        <v>636200</v>
      </c>
      <c r="L134" s="92">
        <v>636200</v>
      </c>
    </row>
    <row r="135" spans="1:12" ht="45" x14ac:dyDescent="0.2">
      <c r="A135" s="115">
        <v>127</v>
      </c>
      <c r="B135" s="244" t="s">
        <v>73</v>
      </c>
      <c r="C135" s="114">
        <v>460</v>
      </c>
      <c r="D135" s="234">
        <v>5</v>
      </c>
      <c r="E135" s="235">
        <v>2</v>
      </c>
      <c r="F135" s="236">
        <v>502</v>
      </c>
      <c r="G135" s="237">
        <v>70</v>
      </c>
      <c r="H135" s="235">
        <v>39</v>
      </c>
      <c r="I135" s="114">
        <v>521</v>
      </c>
      <c r="J135" s="238">
        <v>4698100</v>
      </c>
      <c r="K135" s="238">
        <v>0</v>
      </c>
      <c r="L135" s="92">
        <v>0</v>
      </c>
    </row>
    <row r="136" spans="1:12" ht="78.75" x14ac:dyDescent="0.2">
      <c r="A136" s="115">
        <v>128</v>
      </c>
      <c r="B136" s="245" t="s">
        <v>196</v>
      </c>
      <c r="C136" s="114">
        <v>460</v>
      </c>
      <c r="D136" s="234">
        <v>5</v>
      </c>
      <c r="E136" s="235">
        <v>2</v>
      </c>
      <c r="F136" s="236">
        <v>502</v>
      </c>
      <c r="G136" s="237">
        <v>95</v>
      </c>
      <c r="H136" s="235">
        <v>5</v>
      </c>
      <c r="I136" s="114">
        <v>-1</v>
      </c>
      <c r="J136" s="238">
        <v>3000000</v>
      </c>
      <c r="K136" s="238"/>
      <c r="L136" s="92">
        <v>0</v>
      </c>
    </row>
    <row r="137" spans="1:12" ht="45" x14ac:dyDescent="0.2">
      <c r="A137" s="115">
        <v>129</v>
      </c>
      <c r="B137" s="244" t="s">
        <v>73</v>
      </c>
      <c r="C137" s="114">
        <v>460</v>
      </c>
      <c r="D137" s="234">
        <v>5</v>
      </c>
      <c r="E137" s="235">
        <v>2</v>
      </c>
      <c r="F137" s="236">
        <v>502</v>
      </c>
      <c r="G137" s="237">
        <v>95</v>
      </c>
      <c r="H137" s="235">
        <v>5</v>
      </c>
      <c r="I137" s="114">
        <v>521</v>
      </c>
      <c r="J137" s="238">
        <v>3000000</v>
      </c>
      <c r="K137" s="238"/>
      <c r="L137" s="92">
        <v>0</v>
      </c>
    </row>
    <row r="138" spans="1:12" x14ac:dyDescent="0.2">
      <c r="A138" s="115">
        <v>130</v>
      </c>
      <c r="B138" s="244" t="s">
        <v>71</v>
      </c>
      <c r="C138" s="114">
        <v>460</v>
      </c>
      <c r="D138" s="234">
        <v>5</v>
      </c>
      <c r="E138" s="235">
        <v>3</v>
      </c>
      <c r="F138" s="236">
        <v>0</v>
      </c>
      <c r="G138" s="237">
        <v>-1</v>
      </c>
      <c r="H138" s="235">
        <v>-1</v>
      </c>
      <c r="I138" s="114">
        <v>-1</v>
      </c>
      <c r="J138" s="238">
        <f>J139</f>
        <v>0</v>
      </c>
      <c r="K138" s="238">
        <f t="shared" ref="K138:L139" si="22">K139</f>
        <v>179000</v>
      </c>
      <c r="L138" s="92">
        <f t="shared" si="22"/>
        <v>179000</v>
      </c>
    </row>
    <row r="139" spans="1:12" ht="90" x14ac:dyDescent="0.2">
      <c r="A139" s="115">
        <v>131</v>
      </c>
      <c r="B139" s="244" t="s">
        <v>197</v>
      </c>
      <c r="C139" s="114">
        <v>460</v>
      </c>
      <c r="D139" s="234">
        <v>5</v>
      </c>
      <c r="E139" s="235">
        <v>3</v>
      </c>
      <c r="F139" s="236">
        <v>503</v>
      </c>
      <c r="G139" s="237">
        <v>70</v>
      </c>
      <c r="H139" s="235">
        <v>41</v>
      </c>
      <c r="I139" s="114"/>
      <c r="J139" s="238">
        <f>J140</f>
        <v>0</v>
      </c>
      <c r="K139" s="238">
        <f t="shared" si="22"/>
        <v>179000</v>
      </c>
      <c r="L139" s="92">
        <f t="shared" si="22"/>
        <v>179000</v>
      </c>
    </row>
    <row r="140" spans="1:12" ht="33.75" x14ac:dyDescent="0.2">
      <c r="A140" s="115">
        <v>132</v>
      </c>
      <c r="B140" s="244" t="s">
        <v>25</v>
      </c>
      <c r="C140" s="114">
        <v>460</v>
      </c>
      <c r="D140" s="234">
        <v>5</v>
      </c>
      <c r="E140" s="235">
        <v>3</v>
      </c>
      <c r="F140" s="236">
        <v>503</v>
      </c>
      <c r="G140" s="237">
        <v>70</v>
      </c>
      <c r="H140" s="235">
        <v>41</v>
      </c>
      <c r="I140" s="114" t="s">
        <v>24</v>
      </c>
      <c r="J140" s="238">
        <v>0</v>
      </c>
      <c r="K140" s="238">
        <v>179000</v>
      </c>
      <c r="L140" s="92">
        <v>179000</v>
      </c>
    </row>
    <row r="141" spans="1:12" x14ac:dyDescent="0.2">
      <c r="A141" s="115">
        <v>133</v>
      </c>
      <c r="B141" s="244" t="s">
        <v>70</v>
      </c>
      <c r="C141" s="114">
        <v>460</v>
      </c>
      <c r="D141" s="234">
        <v>6</v>
      </c>
      <c r="E141" s="235">
        <v>0</v>
      </c>
      <c r="F141" s="236">
        <v>0</v>
      </c>
      <c r="G141" s="237">
        <v>-1</v>
      </c>
      <c r="H141" s="235">
        <v>-1</v>
      </c>
      <c r="I141" s="114">
        <v>-1</v>
      </c>
      <c r="J141" s="238">
        <v>30000</v>
      </c>
      <c r="K141" s="238"/>
      <c r="L141" s="92"/>
    </row>
    <row r="142" spans="1:12" ht="33.75" x14ac:dyDescent="0.2">
      <c r="A142" s="115">
        <v>134</v>
      </c>
      <c r="B142" s="244" t="s">
        <v>69</v>
      </c>
      <c r="C142" s="114">
        <v>460</v>
      </c>
      <c r="D142" s="234">
        <v>6</v>
      </c>
      <c r="E142" s="235">
        <v>3</v>
      </c>
      <c r="F142" s="236">
        <v>0</v>
      </c>
      <c r="G142" s="237">
        <v>-1</v>
      </c>
      <c r="H142" s="235">
        <v>-1</v>
      </c>
      <c r="I142" s="114">
        <v>-1</v>
      </c>
      <c r="J142" s="238">
        <v>30000</v>
      </c>
      <c r="K142" s="238"/>
      <c r="L142" s="92"/>
    </row>
    <row r="143" spans="1:12" ht="22.5" x14ac:dyDescent="0.2">
      <c r="A143" s="115">
        <v>135</v>
      </c>
      <c r="B143" s="244" t="s">
        <v>68</v>
      </c>
      <c r="C143" s="114">
        <v>460</v>
      </c>
      <c r="D143" s="234">
        <v>6</v>
      </c>
      <c r="E143" s="235">
        <v>3</v>
      </c>
      <c r="F143" s="236">
        <v>510</v>
      </c>
      <c r="G143" s="237">
        <v>0</v>
      </c>
      <c r="H143" s="235">
        <v>0</v>
      </c>
      <c r="I143" s="114">
        <v>-1</v>
      </c>
      <c r="J143" s="238">
        <v>30000</v>
      </c>
      <c r="K143" s="238"/>
      <c r="L143" s="92"/>
    </row>
    <row r="144" spans="1:12" x14ac:dyDescent="0.2">
      <c r="A144" s="115">
        <v>136</v>
      </c>
      <c r="B144" s="244" t="s">
        <v>67</v>
      </c>
      <c r="C144" s="114">
        <v>460</v>
      </c>
      <c r="D144" s="234">
        <v>6</v>
      </c>
      <c r="E144" s="235">
        <v>3</v>
      </c>
      <c r="F144" s="236">
        <v>510</v>
      </c>
      <c r="G144" s="237">
        <v>4</v>
      </c>
      <c r="H144" s="235">
        <v>10</v>
      </c>
      <c r="I144" s="114">
        <v>-1</v>
      </c>
      <c r="J144" s="238">
        <v>30000</v>
      </c>
      <c r="K144" s="238"/>
      <c r="L144" s="92"/>
    </row>
    <row r="145" spans="1:12" ht="33.75" x14ac:dyDescent="0.2">
      <c r="A145" s="115">
        <v>137</v>
      </c>
      <c r="B145" s="244" t="s">
        <v>25</v>
      </c>
      <c r="C145" s="114">
        <v>460</v>
      </c>
      <c r="D145" s="234">
        <v>6</v>
      </c>
      <c r="E145" s="235">
        <v>3</v>
      </c>
      <c r="F145" s="236">
        <v>510</v>
      </c>
      <c r="G145" s="237">
        <v>4</v>
      </c>
      <c r="H145" s="235">
        <v>10</v>
      </c>
      <c r="I145" s="114" t="s">
        <v>24</v>
      </c>
      <c r="J145" s="238">
        <v>30000</v>
      </c>
      <c r="K145" s="238"/>
      <c r="L145" s="92"/>
    </row>
    <row r="146" spans="1:12" x14ac:dyDescent="0.2">
      <c r="A146" s="115">
        <v>138</v>
      </c>
      <c r="B146" s="244" t="s">
        <v>66</v>
      </c>
      <c r="C146" s="114">
        <v>460</v>
      </c>
      <c r="D146" s="234">
        <v>7</v>
      </c>
      <c r="E146" s="235">
        <v>0</v>
      </c>
      <c r="F146" s="236">
        <v>0</v>
      </c>
      <c r="G146" s="237">
        <v>-1</v>
      </c>
      <c r="H146" s="235">
        <v>-1</v>
      </c>
      <c r="I146" s="114">
        <v>-1</v>
      </c>
      <c r="J146" s="238">
        <f>J147+J154+J184+J195</f>
        <v>266914600</v>
      </c>
      <c r="K146" s="238">
        <f>K147+K154+K184+K195</f>
        <v>244354800</v>
      </c>
      <c r="L146" s="92">
        <f>L147+L154+L184+L195</f>
        <v>274220800</v>
      </c>
    </row>
    <row r="147" spans="1:12" x14ac:dyDescent="0.2">
      <c r="A147" s="115">
        <v>139</v>
      </c>
      <c r="B147" s="244" t="s">
        <v>65</v>
      </c>
      <c r="C147" s="114">
        <v>460</v>
      </c>
      <c r="D147" s="234">
        <v>7</v>
      </c>
      <c r="E147" s="235">
        <v>1</v>
      </c>
      <c r="F147" s="236">
        <v>0</v>
      </c>
      <c r="G147" s="237">
        <v>-1</v>
      </c>
      <c r="H147" s="235">
        <v>-1</v>
      </c>
      <c r="I147" s="114">
        <v>-1</v>
      </c>
      <c r="J147" s="238">
        <f>J148+J152</f>
        <v>48283000</v>
      </c>
      <c r="K147" s="238">
        <f t="shared" ref="K147" si="23">K148+K152</f>
        <v>43645000</v>
      </c>
      <c r="L147" s="92">
        <f>L148+L150+L152</f>
        <v>46688900</v>
      </c>
    </row>
    <row r="148" spans="1:12" ht="33.75" x14ac:dyDescent="0.2">
      <c r="A148" s="115">
        <v>140</v>
      </c>
      <c r="B148" s="244" t="s">
        <v>48</v>
      </c>
      <c r="C148" s="114">
        <v>460</v>
      </c>
      <c r="D148" s="234">
        <v>7</v>
      </c>
      <c r="E148" s="235">
        <v>1</v>
      </c>
      <c r="F148" s="236">
        <v>521</v>
      </c>
      <c r="G148" s="237">
        <v>0</v>
      </c>
      <c r="H148" s="235">
        <v>59</v>
      </c>
      <c r="I148" s="114">
        <v>-1</v>
      </c>
      <c r="J148" s="238">
        <f>J149</f>
        <v>10200000</v>
      </c>
      <c r="K148" s="238">
        <f t="shared" ref="K148:L148" si="24">K149</f>
        <v>8200000</v>
      </c>
      <c r="L148" s="92">
        <f t="shared" si="24"/>
        <v>2174800</v>
      </c>
    </row>
    <row r="149" spans="1:12" ht="67.5" x14ac:dyDescent="0.2">
      <c r="A149" s="115">
        <v>141</v>
      </c>
      <c r="B149" s="244" t="s">
        <v>33</v>
      </c>
      <c r="C149" s="114">
        <v>460</v>
      </c>
      <c r="D149" s="234">
        <v>7</v>
      </c>
      <c r="E149" s="235">
        <v>1</v>
      </c>
      <c r="F149" s="236">
        <v>521</v>
      </c>
      <c r="G149" s="237">
        <v>0</v>
      </c>
      <c r="H149" s="235">
        <v>59</v>
      </c>
      <c r="I149" s="114" t="s">
        <v>32</v>
      </c>
      <c r="J149" s="238">
        <v>10200000</v>
      </c>
      <c r="K149" s="238">
        <v>8200000</v>
      </c>
      <c r="L149" s="92">
        <v>2174800</v>
      </c>
    </row>
    <row r="150" spans="1:12" ht="123.75" x14ac:dyDescent="0.2">
      <c r="A150" s="115">
        <v>142</v>
      </c>
      <c r="B150" s="244" t="s">
        <v>47</v>
      </c>
      <c r="C150" s="114">
        <v>460</v>
      </c>
      <c r="D150" s="234">
        <v>7</v>
      </c>
      <c r="E150" s="235">
        <v>2</v>
      </c>
      <c r="F150" s="236">
        <v>521</v>
      </c>
      <c r="G150" s="237">
        <v>70</v>
      </c>
      <c r="H150" s="235">
        <v>51</v>
      </c>
      <c r="I150" s="114">
        <v>-1</v>
      </c>
      <c r="J150" s="238"/>
      <c r="K150" s="238"/>
      <c r="L150" s="92">
        <f>L151</f>
        <v>9725200</v>
      </c>
    </row>
    <row r="151" spans="1:12" ht="67.5" x14ac:dyDescent="0.2">
      <c r="A151" s="115">
        <v>143</v>
      </c>
      <c r="B151" s="244" t="s">
        <v>33</v>
      </c>
      <c r="C151" s="114">
        <v>460</v>
      </c>
      <c r="D151" s="234">
        <v>7</v>
      </c>
      <c r="E151" s="235">
        <v>2</v>
      </c>
      <c r="F151" s="236">
        <v>521</v>
      </c>
      <c r="G151" s="237">
        <v>70</v>
      </c>
      <c r="H151" s="235">
        <v>51</v>
      </c>
      <c r="I151" s="114" t="s">
        <v>32</v>
      </c>
      <c r="J151" s="238"/>
      <c r="K151" s="238"/>
      <c r="L151" s="92">
        <v>9725200</v>
      </c>
    </row>
    <row r="152" spans="1:12" ht="45" x14ac:dyDescent="0.2">
      <c r="A152" s="115">
        <v>144</v>
      </c>
      <c r="B152" s="244" t="s">
        <v>64</v>
      </c>
      <c r="C152" s="114">
        <v>460</v>
      </c>
      <c r="D152" s="234">
        <v>7</v>
      </c>
      <c r="E152" s="235">
        <v>1</v>
      </c>
      <c r="F152" s="236">
        <v>521</v>
      </c>
      <c r="G152" s="237">
        <v>70</v>
      </c>
      <c r="H152" s="235">
        <v>11</v>
      </c>
      <c r="I152" s="114">
        <v>-1</v>
      </c>
      <c r="J152" s="238">
        <v>38083000</v>
      </c>
      <c r="K152" s="238">
        <v>35445000</v>
      </c>
      <c r="L152" s="92">
        <v>34788900</v>
      </c>
    </row>
    <row r="153" spans="1:12" ht="67.5" x14ac:dyDescent="0.2">
      <c r="A153" s="115">
        <v>145</v>
      </c>
      <c r="B153" s="244" t="s">
        <v>33</v>
      </c>
      <c r="C153" s="114">
        <v>460</v>
      </c>
      <c r="D153" s="234">
        <v>7</v>
      </c>
      <c r="E153" s="235">
        <v>1</v>
      </c>
      <c r="F153" s="236">
        <v>521</v>
      </c>
      <c r="G153" s="237">
        <v>70</v>
      </c>
      <c r="H153" s="235">
        <v>11</v>
      </c>
      <c r="I153" s="114" t="s">
        <v>32</v>
      </c>
      <c r="J153" s="238">
        <v>38083000</v>
      </c>
      <c r="K153" s="238">
        <v>35445000</v>
      </c>
      <c r="L153" s="92">
        <v>34788900</v>
      </c>
    </row>
    <row r="154" spans="1:12" x14ac:dyDescent="0.2">
      <c r="A154" s="115">
        <v>146</v>
      </c>
      <c r="B154" s="244" t="s">
        <v>63</v>
      </c>
      <c r="C154" s="114">
        <v>460</v>
      </c>
      <c r="D154" s="234">
        <v>7</v>
      </c>
      <c r="E154" s="235">
        <v>2</v>
      </c>
      <c r="F154" s="236">
        <v>0</v>
      </c>
      <c r="G154" s="237">
        <v>-1</v>
      </c>
      <c r="H154" s="235">
        <v>-1</v>
      </c>
      <c r="I154" s="114">
        <v>-1</v>
      </c>
      <c r="J154" s="238">
        <f>J155+J164+J169+J179+J174</f>
        <v>207342500</v>
      </c>
      <c r="K154" s="238">
        <f t="shared" ref="K154:L154" si="25">K155+K164+K169+K179+K174</f>
        <v>191488800</v>
      </c>
      <c r="L154" s="92">
        <f t="shared" si="25"/>
        <v>215310900</v>
      </c>
    </row>
    <row r="155" spans="1:12" ht="33.75" x14ac:dyDescent="0.2">
      <c r="A155" s="115">
        <v>147</v>
      </c>
      <c r="B155" s="244" t="s">
        <v>62</v>
      </c>
      <c r="C155" s="114">
        <v>460</v>
      </c>
      <c r="D155" s="234">
        <v>7</v>
      </c>
      <c r="E155" s="235">
        <v>2</v>
      </c>
      <c r="F155" s="236">
        <v>522</v>
      </c>
      <c r="G155" s="237">
        <v>0</v>
      </c>
      <c r="H155" s="235">
        <v>0</v>
      </c>
      <c r="I155" s="114">
        <v>-1</v>
      </c>
      <c r="J155" s="238">
        <f>J156+J158+J160+J162</f>
        <v>179884900</v>
      </c>
      <c r="K155" s="238">
        <f t="shared" ref="K155:L155" si="26">K156+K158+K160+K162</f>
        <v>167242200</v>
      </c>
      <c r="L155" s="92">
        <f t="shared" si="26"/>
        <v>186962000</v>
      </c>
    </row>
    <row r="156" spans="1:12" ht="33.75" x14ac:dyDescent="0.2">
      <c r="A156" s="115">
        <v>148</v>
      </c>
      <c r="B156" s="244" t="s">
        <v>48</v>
      </c>
      <c r="C156" s="114">
        <v>460</v>
      </c>
      <c r="D156" s="234">
        <v>7</v>
      </c>
      <c r="E156" s="235">
        <v>2</v>
      </c>
      <c r="F156" s="236">
        <v>522</v>
      </c>
      <c r="G156" s="237">
        <v>0</v>
      </c>
      <c r="H156" s="235">
        <v>59</v>
      </c>
      <c r="I156" s="114">
        <v>-1</v>
      </c>
      <c r="J156" s="238">
        <f>J157</f>
        <v>11827800</v>
      </c>
      <c r="K156" s="238">
        <f t="shared" ref="K156:L156" si="27">K157</f>
        <v>16344800</v>
      </c>
      <c r="L156" s="92">
        <f t="shared" si="27"/>
        <v>13800000</v>
      </c>
    </row>
    <row r="157" spans="1:12" ht="67.5" x14ac:dyDescent="0.2">
      <c r="A157" s="115">
        <v>149</v>
      </c>
      <c r="B157" s="244" t="s">
        <v>33</v>
      </c>
      <c r="C157" s="114">
        <v>460</v>
      </c>
      <c r="D157" s="234">
        <v>7</v>
      </c>
      <c r="E157" s="235">
        <v>2</v>
      </c>
      <c r="F157" s="236">
        <v>522</v>
      </c>
      <c r="G157" s="237">
        <v>0</v>
      </c>
      <c r="H157" s="235">
        <v>59</v>
      </c>
      <c r="I157" s="114" t="s">
        <v>32</v>
      </c>
      <c r="J157" s="238">
        <v>11827800</v>
      </c>
      <c r="K157" s="238">
        <v>16344800</v>
      </c>
      <c r="L157" s="92">
        <v>13800000</v>
      </c>
    </row>
    <row r="158" spans="1:12" ht="45" x14ac:dyDescent="0.2">
      <c r="A158" s="115">
        <v>150</v>
      </c>
      <c r="B158" s="244" t="s">
        <v>61</v>
      </c>
      <c r="C158" s="114">
        <v>460</v>
      </c>
      <c r="D158" s="234">
        <v>7</v>
      </c>
      <c r="E158" s="235">
        <v>2</v>
      </c>
      <c r="F158" s="236">
        <v>522</v>
      </c>
      <c r="G158" s="237">
        <v>70</v>
      </c>
      <c r="H158" s="235">
        <v>12</v>
      </c>
      <c r="I158" s="114">
        <v>-1</v>
      </c>
      <c r="J158" s="238">
        <v>121437100</v>
      </c>
      <c r="K158" s="238">
        <v>121419100</v>
      </c>
      <c r="L158" s="92">
        <v>121442700</v>
      </c>
    </row>
    <row r="159" spans="1:12" ht="67.5" x14ac:dyDescent="0.2">
      <c r="A159" s="115">
        <v>151</v>
      </c>
      <c r="B159" s="244" t="s">
        <v>33</v>
      </c>
      <c r="C159" s="114">
        <v>460</v>
      </c>
      <c r="D159" s="234">
        <v>7</v>
      </c>
      <c r="E159" s="235">
        <v>2</v>
      </c>
      <c r="F159" s="236">
        <v>522</v>
      </c>
      <c r="G159" s="237">
        <v>70</v>
      </c>
      <c r="H159" s="235">
        <v>12</v>
      </c>
      <c r="I159" s="114" t="s">
        <v>32</v>
      </c>
      <c r="J159" s="238">
        <v>121437100</v>
      </c>
      <c r="K159" s="238">
        <v>121419100</v>
      </c>
      <c r="L159" s="92">
        <v>121442700</v>
      </c>
    </row>
    <row r="160" spans="1:12" ht="157.5" x14ac:dyDescent="0.2">
      <c r="A160" s="115">
        <v>152</v>
      </c>
      <c r="B160" s="244" t="s">
        <v>204</v>
      </c>
      <c r="C160" s="114">
        <v>460</v>
      </c>
      <c r="D160" s="234">
        <v>7</v>
      </c>
      <c r="E160" s="235">
        <v>2</v>
      </c>
      <c r="F160" s="236">
        <v>522</v>
      </c>
      <c r="G160" s="237">
        <v>70</v>
      </c>
      <c r="H160" s="235">
        <v>38</v>
      </c>
      <c r="I160" s="114"/>
      <c r="J160" s="238">
        <v>1160000</v>
      </c>
      <c r="K160" s="238"/>
      <c r="L160" s="92"/>
    </row>
    <row r="161" spans="1:12" ht="22.5" x14ac:dyDescent="0.2">
      <c r="A161" s="115">
        <v>153</v>
      </c>
      <c r="B161" s="244" t="s">
        <v>20</v>
      </c>
      <c r="C161" s="114">
        <v>460</v>
      </c>
      <c r="D161" s="234">
        <v>7</v>
      </c>
      <c r="E161" s="235">
        <v>2</v>
      </c>
      <c r="F161" s="236">
        <v>522</v>
      </c>
      <c r="G161" s="237">
        <v>70</v>
      </c>
      <c r="H161" s="235">
        <v>38</v>
      </c>
      <c r="I161" s="114">
        <v>612</v>
      </c>
      <c r="J161" s="238">
        <v>1160000</v>
      </c>
      <c r="K161" s="238"/>
      <c r="L161" s="92"/>
    </row>
    <row r="162" spans="1:12" ht="123.75" x14ac:dyDescent="0.2">
      <c r="A162" s="115">
        <v>154</v>
      </c>
      <c r="B162" s="244" t="s">
        <v>47</v>
      </c>
      <c r="C162" s="114">
        <v>460</v>
      </c>
      <c r="D162" s="234">
        <v>7</v>
      </c>
      <c r="E162" s="235">
        <v>2</v>
      </c>
      <c r="F162" s="236">
        <v>522</v>
      </c>
      <c r="G162" s="237">
        <v>70</v>
      </c>
      <c r="H162" s="235">
        <v>51</v>
      </c>
      <c r="I162" s="114">
        <v>-1</v>
      </c>
      <c r="J162" s="238">
        <f>J163</f>
        <v>45460000</v>
      </c>
      <c r="K162" s="238">
        <v>29478300</v>
      </c>
      <c r="L162" s="92">
        <v>51719300</v>
      </c>
    </row>
    <row r="163" spans="1:12" ht="67.5" x14ac:dyDescent="0.2">
      <c r="A163" s="115">
        <v>155</v>
      </c>
      <c r="B163" s="244" t="s">
        <v>33</v>
      </c>
      <c r="C163" s="114">
        <v>460</v>
      </c>
      <c r="D163" s="234">
        <v>7</v>
      </c>
      <c r="E163" s="235">
        <v>2</v>
      </c>
      <c r="F163" s="236">
        <v>522</v>
      </c>
      <c r="G163" s="237">
        <v>70</v>
      </c>
      <c r="H163" s="235">
        <v>51</v>
      </c>
      <c r="I163" s="114" t="s">
        <v>32</v>
      </c>
      <c r="J163" s="238">
        <v>45460000</v>
      </c>
      <c r="K163" s="238">
        <v>29478300</v>
      </c>
      <c r="L163" s="92">
        <v>51719300</v>
      </c>
    </row>
    <row r="164" spans="1:12" x14ac:dyDescent="0.2">
      <c r="A164" s="115">
        <v>156</v>
      </c>
      <c r="B164" s="244" t="s">
        <v>60</v>
      </c>
      <c r="C164" s="114">
        <v>460</v>
      </c>
      <c r="D164" s="234">
        <v>7</v>
      </c>
      <c r="E164" s="235">
        <v>2</v>
      </c>
      <c r="F164" s="236">
        <v>523</v>
      </c>
      <c r="G164" s="237">
        <v>0</v>
      </c>
      <c r="H164" s="235">
        <v>0</v>
      </c>
      <c r="I164" s="114">
        <v>-1</v>
      </c>
      <c r="J164" s="238">
        <v>4956700</v>
      </c>
      <c r="K164" s="238">
        <v>4708900</v>
      </c>
      <c r="L164" s="92">
        <v>4708900</v>
      </c>
    </row>
    <row r="165" spans="1:12" ht="22.5" x14ac:dyDescent="0.2">
      <c r="A165" s="115">
        <v>157</v>
      </c>
      <c r="B165" s="244" t="s">
        <v>59</v>
      </c>
      <c r="C165" s="114">
        <v>460</v>
      </c>
      <c r="D165" s="234">
        <v>7</v>
      </c>
      <c r="E165" s="235">
        <v>2</v>
      </c>
      <c r="F165" s="236">
        <v>523</v>
      </c>
      <c r="G165" s="237">
        <v>0</v>
      </c>
      <c r="H165" s="235">
        <v>60</v>
      </c>
      <c r="I165" s="114">
        <v>-1</v>
      </c>
      <c r="J165" s="238">
        <v>247800</v>
      </c>
      <c r="K165" s="238">
        <v>0</v>
      </c>
      <c r="L165" s="92">
        <v>0</v>
      </c>
    </row>
    <row r="166" spans="1:12" ht="22.5" x14ac:dyDescent="0.2">
      <c r="A166" s="115">
        <v>158</v>
      </c>
      <c r="B166" s="244" t="s">
        <v>20</v>
      </c>
      <c r="C166" s="114">
        <v>460</v>
      </c>
      <c r="D166" s="234">
        <v>7</v>
      </c>
      <c r="E166" s="235">
        <v>2</v>
      </c>
      <c r="F166" s="236">
        <v>523</v>
      </c>
      <c r="G166" s="237">
        <v>0</v>
      </c>
      <c r="H166" s="235">
        <v>60</v>
      </c>
      <c r="I166" s="114" t="s">
        <v>19</v>
      </c>
      <c r="J166" s="238">
        <v>247800</v>
      </c>
      <c r="K166" s="238">
        <v>0</v>
      </c>
      <c r="L166" s="92">
        <v>0</v>
      </c>
    </row>
    <row r="167" spans="1:12" ht="33.75" x14ac:dyDescent="0.2">
      <c r="A167" s="115">
        <v>159</v>
      </c>
      <c r="B167" s="244" t="s">
        <v>206</v>
      </c>
      <c r="C167" s="114">
        <v>460</v>
      </c>
      <c r="D167" s="234">
        <v>7</v>
      </c>
      <c r="E167" s="235">
        <v>2</v>
      </c>
      <c r="F167" s="236">
        <v>523</v>
      </c>
      <c r="G167" s="237">
        <v>70</v>
      </c>
      <c r="H167" s="235">
        <v>77</v>
      </c>
      <c r="I167" s="114">
        <v>-1</v>
      </c>
      <c r="J167" s="238">
        <v>4708900</v>
      </c>
      <c r="K167" s="238">
        <v>4708900</v>
      </c>
      <c r="L167" s="92">
        <v>4708900</v>
      </c>
    </row>
    <row r="168" spans="1:12" ht="22.5" x14ac:dyDescent="0.2">
      <c r="A168" s="115">
        <v>160</v>
      </c>
      <c r="B168" s="244" t="s">
        <v>20</v>
      </c>
      <c r="C168" s="114">
        <v>460</v>
      </c>
      <c r="D168" s="234">
        <v>7</v>
      </c>
      <c r="E168" s="235">
        <v>2</v>
      </c>
      <c r="F168" s="236">
        <v>523</v>
      </c>
      <c r="G168" s="237">
        <v>70</v>
      </c>
      <c r="H168" s="235">
        <v>77</v>
      </c>
      <c r="I168" s="114" t="s">
        <v>19</v>
      </c>
      <c r="J168" s="238">
        <v>4708900</v>
      </c>
      <c r="K168" s="238">
        <v>4708900</v>
      </c>
      <c r="L168" s="92">
        <v>4708900</v>
      </c>
    </row>
    <row r="169" spans="1:12" ht="22.5" x14ac:dyDescent="0.2">
      <c r="A169" s="115">
        <v>161</v>
      </c>
      <c r="B169" s="244" t="s">
        <v>58</v>
      </c>
      <c r="C169" s="114">
        <v>460</v>
      </c>
      <c r="D169" s="234">
        <v>7</v>
      </c>
      <c r="E169" s="235">
        <v>2</v>
      </c>
      <c r="F169" s="236">
        <v>524</v>
      </c>
      <c r="G169" s="237">
        <v>0</v>
      </c>
      <c r="H169" s="235">
        <v>0</v>
      </c>
      <c r="I169" s="114">
        <v>-1</v>
      </c>
      <c r="J169" s="238">
        <f>J170+J172</f>
        <v>776900</v>
      </c>
      <c r="K169" s="238">
        <f t="shared" ref="K169" si="28">K170+K172</f>
        <v>340000</v>
      </c>
      <c r="L169" s="92">
        <v>340000</v>
      </c>
    </row>
    <row r="170" spans="1:12" ht="22.5" x14ac:dyDescent="0.2">
      <c r="A170" s="115">
        <v>162</v>
      </c>
      <c r="B170" s="244" t="s">
        <v>57</v>
      </c>
      <c r="C170" s="114">
        <v>460</v>
      </c>
      <c r="D170" s="234">
        <v>7</v>
      </c>
      <c r="E170" s="235">
        <v>2</v>
      </c>
      <c r="F170" s="236">
        <v>524</v>
      </c>
      <c r="G170" s="237">
        <v>0</v>
      </c>
      <c r="H170" s="235">
        <v>60</v>
      </c>
      <c r="I170" s="114">
        <v>-1</v>
      </c>
      <c r="J170" s="238">
        <v>155400</v>
      </c>
      <c r="K170" s="238">
        <v>0</v>
      </c>
      <c r="L170" s="92">
        <v>0</v>
      </c>
    </row>
    <row r="171" spans="1:12" ht="22.5" x14ac:dyDescent="0.2">
      <c r="A171" s="115">
        <v>163</v>
      </c>
      <c r="B171" s="244" t="s">
        <v>20</v>
      </c>
      <c r="C171" s="114">
        <v>460</v>
      </c>
      <c r="D171" s="234">
        <v>7</v>
      </c>
      <c r="E171" s="235">
        <v>2</v>
      </c>
      <c r="F171" s="236">
        <v>524</v>
      </c>
      <c r="G171" s="237">
        <v>0</v>
      </c>
      <c r="H171" s="235">
        <v>60</v>
      </c>
      <c r="I171" s="114" t="s">
        <v>19</v>
      </c>
      <c r="J171" s="238">
        <v>155400</v>
      </c>
      <c r="K171" s="238">
        <v>0</v>
      </c>
      <c r="L171" s="92">
        <v>0</v>
      </c>
    </row>
    <row r="172" spans="1:12" ht="146.25" x14ac:dyDescent="0.2">
      <c r="A172" s="115">
        <v>164</v>
      </c>
      <c r="B172" s="244" t="s">
        <v>198</v>
      </c>
      <c r="C172" s="114">
        <v>460</v>
      </c>
      <c r="D172" s="234">
        <v>7</v>
      </c>
      <c r="E172" s="235">
        <v>2</v>
      </c>
      <c r="F172" s="236">
        <v>524</v>
      </c>
      <c r="G172" s="237">
        <v>70</v>
      </c>
      <c r="H172" s="235">
        <v>52</v>
      </c>
      <c r="I172" s="114">
        <v>-1</v>
      </c>
      <c r="J172" s="238">
        <v>621500</v>
      </c>
      <c r="K172" s="238">
        <v>340000</v>
      </c>
      <c r="L172" s="92">
        <v>340000</v>
      </c>
    </row>
    <row r="173" spans="1:12" ht="22.5" x14ac:dyDescent="0.2">
      <c r="A173" s="115">
        <v>165</v>
      </c>
      <c r="B173" s="244" t="s">
        <v>20</v>
      </c>
      <c r="C173" s="114">
        <v>460</v>
      </c>
      <c r="D173" s="234">
        <v>7</v>
      </c>
      <c r="E173" s="235">
        <v>2</v>
      </c>
      <c r="F173" s="236">
        <v>524</v>
      </c>
      <c r="G173" s="237">
        <v>70</v>
      </c>
      <c r="H173" s="235">
        <v>52</v>
      </c>
      <c r="I173" s="114" t="s">
        <v>19</v>
      </c>
      <c r="J173" s="238">
        <v>621500</v>
      </c>
      <c r="K173" s="238">
        <v>340000</v>
      </c>
      <c r="L173" s="92">
        <v>340000</v>
      </c>
    </row>
    <row r="174" spans="1:12" ht="22.5" x14ac:dyDescent="0.2">
      <c r="A174" s="115">
        <v>166</v>
      </c>
      <c r="B174" s="244" t="s">
        <v>56</v>
      </c>
      <c r="C174" s="114">
        <v>460</v>
      </c>
      <c r="D174" s="234">
        <v>7</v>
      </c>
      <c r="E174" s="235">
        <v>2</v>
      </c>
      <c r="F174" s="236">
        <v>525</v>
      </c>
      <c r="G174" s="237">
        <v>0</v>
      </c>
      <c r="H174" s="235">
        <v>0</v>
      </c>
      <c r="I174" s="114">
        <v>-1</v>
      </c>
      <c r="J174" s="238">
        <v>526300</v>
      </c>
      <c r="K174" s="238"/>
      <c r="L174" s="92">
        <v>0</v>
      </c>
    </row>
    <row r="175" spans="1:12" ht="33.75" x14ac:dyDescent="0.2">
      <c r="A175" s="115">
        <v>167</v>
      </c>
      <c r="B175" s="244" t="s">
        <v>55</v>
      </c>
      <c r="C175" s="114">
        <v>460</v>
      </c>
      <c r="D175" s="234">
        <v>7</v>
      </c>
      <c r="E175" s="235">
        <v>2</v>
      </c>
      <c r="F175" s="236">
        <v>525</v>
      </c>
      <c r="G175" s="237">
        <v>0</v>
      </c>
      <c r="H175" s="235">
        <v>60</v>
      </c>
      <c r="I175" s="114">
        <v>-1</v>
      </c>
      <c r="J175" s="238">
        <v>26300</v>
      </c>
      <c r="K175" s="238">
        <v>0</v>
      </c>
      <c r="L175" s="92">
        <v>0</v>
      </c>
    </row>
    <row r="176" spans="1:12" ht="22.5" x14ac:dyDescent="0.2">
      <c r="A176" s="115">
        <v>168</v>
      </c>
      <c r="B176" s="244" t="s">
        <v>20</v>
      </c>
      <c r="C176" s="114">
        <v>460</v>
      </c>
      <c r="D176" s="234">
        <v>7</v>
      </c>
      <c r="E176" s="235">
        <v>2</v>
      </c>
      <c r="F176" s="236">
        <v>525</v>
      </c>
      <c r="G176" s="237">
        <v>0</v>
      </c>
      <c r="H176" s="235">
        <v>60</v>
      </c>
      <c r="I176" s="114" t="s">
        <v>19</v>
      </c>
      <c r="J176" s="238">
        <v>26300</v>
      </c>
      <c r="K176" s="238">
        <v>0</v>
      </c>
      <c r="L176" s="92">
        <v>0</v>
      </c>
    </row>
    <row r="177" spans="1:12" ht="67.5" x14ac:dyDescent="0.2">
      <c r="A177" s="115">
        <v>169</v>
      </c>
      <c r="B177" s="244" t="s">
        <v>205</v>
      </c>
      <c r="C177" s="114">
        <v>460</v>
      </c>
      <c r="D177" s="234">
        <v>7</v>
      </c>
      <c r="E177" s="235">
        <v>2</v>
      </c>
      <c r="F177" s="236">
        <v>525</v>
      </c>
      <c r="G177" s="237">
        <v>4</v>
      </c>
      <c r="H177" s="235">
        <v>5</v>
      </c>
      <c r="I177" s="114">
        <v>-1</v>
      </c>
      <c r="J177" s="238">
        <v>500000</v>
      </c>
      <c r="K177" s="238"/>
      <c r="L177" s="92">
        <v>0</v>
      </c>
    </row>
    <row r="178" spans="1:12" ht="22.5" x14ac:dyDescent="0.2">
      <c r="A178" s="115">
        <v>170</v>
      </c>
      <c r="B178" s="244" t="s">
        <v>20</v>
      </c>
      <c r="C178" s="114">
        <v>460</v>
      </c>
      <c r="D178" s="234">
        <v>7</v>
      </c>
      <c r="E178" s="235">
        <v>2</v>
      </c>
      <c r="F178" s="236">
        <v>525</v>
      </c>
      <c r="G178" s="237">
        <v>70</v>
      </c>
      <c r="H178" s="235">
        <v>32</v>
      </c>
      <c r="I178" s="114" t="s">
        <v>19</v>
      </c>
      <c r="J178" s="238">
        <v>500000</v>
      </c>
      <c r="K178" s="238"/>
      <c r="L178" s="92">
        <v>0</v>
      </c>
    </row>
    <row r="179" spans="1:12" ht="22.5" x14ac:dyDescent="0.2">
      <c r="A179" s="115">
        <v>171</v>
      </c>
      <c r="B179" s="244" t="s">
        <v>54</v>
      </c>
      <c r="C179" s="114">
        <v>460</v>
      </c>
      <c r="D179" s="234">
        <v>7</v>
      </c>
      <c r="E179" s="235">
        <v>2</v>
      </c>
      <c r="F179" s="236">
        <v>526</v>
      </c>
      <c r="G179" s="237">
        <v>0</v>
      </c>
      <c r="H179" s="235">
        <v>0</v>
      </c>
      <c r="I179" s="114">
        <v>-1</v>
      </c>
      <c r="J179" s="238">
        <f>J180</f>
        <v>21197700</v>
      </c>
      <c r="K179" s="238">
        <f t="shared" ref="K179:L180" si="29">K180</f>
        <v>19197700</v>
      </c>
      <c r="L179" s="92">
        <f>L180+L182</f>
        <v>23300000</v>
      </c>
    </row>
    <row r="180" spans="1:12" ht="33.75" x14ac:dyDescent="0.2">
      <c r="A180" s="115">
        <v>172</v>
      </c>
      <c r="B180" s="244" t="s">
        <v>48</v>
      </c>
      <c r="C180" s="114">
        <v>460</v>
      </c>
      <c r="D180" s="234">
        <v>7</v>
      </c>
      <c r="E180" s="235">
        <v>2</v>
      </c>
      <c r="F180" s="236">
        <v>526</v>
      </c>
      <c r="G180" s="237">
        <v>0</v>
      </c>
      <c r="H180" s="235">
        <v>59</v>
      </c>
      <c r="I180" s="114">
        <v>-1</v>
      </c>
      <c r="J180" s="238">
        <f>J181</f>
        <v>21197700</v>
      </c>
      <c r="K180" s="238">
        <f t="shared" si="29"/>
        <v>19197700</v>
      </c>
      <c r="L180" s="92">
        <f t="shared" si="29"/>
        <v>18323500</v>
      </c>
    </row>
    <row r="181" spans="1:12" ht="67.5" x14ac:dyDescent="0.2">
      <c r="A181" s="115">
        <v>173</v>
      </c>
      <c r="B181" s="244" t="s">
        <v>33</v>
      </c>
      <c r="C181" s="114">
        <v>460</v>
      </c>
      <c r="D181" s="234">
        <v>7</v>
      </c>
      <c r="E181" s="235">
        <v>2</v>
      </c>
      <c r="F181" s="236">
        <v>526</v>
      </c>
      <c r="G181" s="237">
        <v>0</v>
      </c>
      <c r="H181" s="235">
        <v>59</v>
      </c>
      <c r="I181" s="114" t="s">
        <v>32</v>
      </c>
      <c r="J181" s="238">
        <v>21197700</v>
      </c>
      <c r="K181" s="238">
        <v>19197700</v>
      </c>
      <c r="L181" s="92">
        <v>18323500</v>
      </c>
    </row>
    <row r="182" spans="1:12" ht="123.75" x14ac:dyDescent="0.2">
      <c r="A182" s="115">
        <v>174</v>
      </c>
      <c r="B182" s="94" t="s">
        <v>47</v>
      </c>
      <c r="C182" s="114">
        <v>460</v>
      </c>
      <c r="D182" s="241" t="s">
        <v>184</v>
      </c>
      <c r="E182" s="241" t="s">
        <v>185</v>
      </c>
      <c r="F182" s="241" t="s">
        <v>186</v>
      </c>
      <c r="G182" s="241" t="s">
        <v>188</v>
      </c>
      <c r="H182" s="241" t="s">
        <v>187</v>
      </c>
      <c r="I182" s="241"/>
      <c r="J182" s="240"/>
      <c r="K182" s="240"/>
      <c r="L182" s="246">
        <v>4976500</v>
      </c>
    </row>
    <row r="183" spans="1:12" ht="67.5" x14ac:dyDescent="0.2">
      <c r="A183" s="115">
        <v>175</v>
      </c>
      <c r="B183" s="244" t="s">
        <v>33</v>
      </c>
      <c r="C183" s="114">
        <v>460</v>
      </c>
      <c r="D183" s="241" t="s">
        <v>184</v>
      </c>
      <c r="E183" s="241" t="s">
        <v>185</v>
      </c>
      <c r="F183" s="241" t="s">
        <v>186</v>
      </c>
      <c r="G183" s="241" t="s">
        <v>188</v>
      </c>
      <c r="H183" s="241" t="s">
        <v>187</v>
      </c>
      <c r="I183" s="241" t="s">
        <v>32</v>
      </c>
      <c r="J183" s="240"/>
      <c r="K183" s="240"/>
      <c r="L183" s="246">
        <v>4976500</v>
      </c>
    </row>
    <row r="184" spans="1:12" ht="22.5" x14ac:dyDescent="0.2">
      <c r="A184" s="115">
        <v>176</v>
      </c>
      <c r="B184" s="244" t="s">
        <v>53</v>
      </c>
      <c r="C184" s="114">
        <v>460</v>
      </c>
      <c r="D184" s="234">
        <v>7</v>
      </c>
      <c r="E184" s="235">
        <v>7</v>
      </c>
      <c r="F184" s="236">
        <v>0</v>
      </c>
      <c r="G184" s="237">
        <v>-1</v>
      </c>
      <c r="H184" s="235">
        <v>-1</v>
      </c>
      <c r="I184" s="114">
        <v>-1</v>
      </c>
      <c r="J184" s="238">
        <f>J185+J190+J192</f>
        <v>1065500</v>
      </c>
      <c r="K184" s="238">
        <f t="shared" ref="K184:L184" si="30">K185+K190+K192</f>
        <v>1021000</v>
      </c>
      <c r="L184" s="92">
        <f t="shared" si="30"/>
        <v>1021000</v>
      </c>
    </row>
    <row r="185" spans="1:12" x14ac:dyDescent="0.2">
      <c r="A185" s="115">
        <v>177</v>
      </c>
      <c r="B185" s="244" t="s">
        <v>183</v>
      </c>
      <c r="C185" s="114">
        <v>460</v>
      </c>
      <c r="D185" s="234">
        <v>7</v>
      </c>
      <c r="E185" s="235">
        <v>7</v>
      </c>
      <c r="F185" s="236">
        <v>531</v>
      </c>
      <c r="G185" s="237">
        <v>0</v>
      </c>
      <c r="H185" s="235">
        <v>0</v>
      </c>
      <c r="I185" s="114">
        <v>-1</v>
      </c>
      <c r="J185" s="238">
        <f>J186+J188</f>
        <v>890500</v>
      </c>
      <c r="K185" s="238">
        <f t="shared" ref="K185:L185" si="31">K186+K188</f>
        <v>846000</v>
      </c>
      <c r="L185" s="92">
        <f t="shared" si="31"/>
        <v>846000</v>
      </c>
    </row>
    <row r="186" spans="1:12" ht="22.5" x14ac:dyDescent="0.2">
      <c r="A186" s="115">
        <v>178</v>
      </c>
      <c r="B186" s="244" t="s">
        <v>52</v>
      </c>
      <c r="C186" s="114">
        <v>460</v>
      </c>
      <c r="D186" s="234">
        <v>7</v>
      </c>
      <c r="E186" s="235">
        <v>7</v>
      </c>
      <c r="F186" s="236">
        <v>531</v>
      </c>
      <c r="G186" s="237">
        <v>0</v>
      </c>
      <c r="H186" s="235">
        <v>60</v>
      </c>
      <c r="I186" s="114">
        <v>-1</v>
      </c>
      <c r="J186" s="238">
        <v>44500</v>
      </c>
      <c r="K186" s="238">
        <v>0</v>
      </c>
      <c r="L186" s="92">
        <v>0</v>
      </c>
    </row>
    <row r="187" spans="1:12" ht="22.5" x14ac:dyDescent="0.2">
      <c r="A187" s="115">
        <v>179</v>
      </c>
      <c r="B187" s="244" t="s">
        <v>20</v>
      </c>
      <c r="C187" s="114">
        <v>460</v>
      </c>
      <c r="D187" s="234">
        <v>7</v>
      </c>
      <c r="E187" s="235">
        <v>7</v>
      </c>
      <c r="F187" s="236">
        <v>531</v>
      </c>
      <c r="G187" s="237">
        <v>0</v>
      </c>
      <c r="H187" s="235">
        <v>60</v>
      </c>
      <c r="I187" s="114" t="s">
        <v>19</v>
      </c>
      <c r="J187" s="238">
        <v>44500</v>
      </c>
      <c r="K187" s="238">
        <v>0</v>
      </c>
      <c r="L187" s="92">
        <v>0</v>
      </c>
    </row>
    <row r="188" spans="1:12" ht="90" x14ac:dyDescent="0.2">
      <c r="A188" s="115">
        <v>180</v>
      </c>
      <c r="B188" s="244" t="s">
        <v>208</v>
      </c>
      <c r="C188" s="114">
        <v>460</v>
      </c>
      <c r="D188" s="234">
        <v>7</v>
      </c>
      <c r="E188" s="235">
        <v>7</v>
      </c>
      <c r="F188" s="236">
        <v>531</v>
      </c>
      <c r="G188" s="237">
        <v>70</v>
      </c>
      <c r="H188" s="235">
        <v>35</v>
      </c>
      <c r="I188" s="114">
        <v>-1</v>
      </c>
      <c r="J188" s="238">
        <v>846000</v>
      </c>
      <c r="K188" s="238">
        <v>846000</v>
      </c>
      <c r="L188" s="92">
        <v>846000</v>
      </c>
    </row>
    <row r="189" spans="1:12" ht="22.5" x14ac:dyDescent="0.2">
      <c r="A189" s="115">
        <v>181</v>
      </c>
      <c r="B189" s="244" t="s">
        <v>20</v>
      </c>
      <c r="C189" s="114">
        <v>460</v>
      </c>
      <c r="D189" s="234">
        <v>7</v>
      </c>
      <c r="E189" s="235">
        <v>7</v>
      </c>
      <c r="F189" s="236">
        <v>531</v>
      </c>
      <c r="G189" s="237">
        <v>70</v>
      </c>
      <c r="H189" s="235">
        <v>35</v>
      </c>
      <c r="I189" s="114" t="s">
        <v>19</v>
      </c>
      <c r="J189" s="238">
        <v>846000</v>
      </c>
      <c r="K189" s="238">
        <v>846000</v>
      </c>
      <c r="L189" s="92">
        <v>846000</v>
      </c>
    </row>
    <row r="190" spans="1:12" ht="22.5" x14ac:dyDescent="0.2">
      <c r="A190" s="115">
        <v>182</v>
      </c>
      <c r="B190" s="244" t="s">
        <v>51</v>
      </c>
      <c r="C190" s="114">
        <v>460</v>
      </c>
      <c r="D190" s="234">
        <v>7</v>
      </c>
      <c r="E190" s="235">
        <v>7</v>
      </c>
      <c r="F190" s="236">
        <v>532</v>
      </c>
      <c r="G190" s="237">
        <v>4</v>
      </c>
      <c r="H190" s="235">
        <v>31</v>
      </c>
      <c r="I190" s="114">
        <v>-1</v>
      </c>
      <c r="J190" s="238">
        <v>150000</v>
      </c>
      <c r="K190" s="238">
        <v>150000</v>
      </c>
      <c r="L190" s="92">
        <v>150000</v>
      </c>
    </row>
    <row r="191" spans="1:12" ht="33.75" x14ac:dyDescent="0.2">
      <c r="A191" s="115">
        <v>183</v>
      </c>
      <c r="B191" s="244" t="s">
        <v>25</v>
      </c>
      <c r="C191" s="114">
        <v>460</v>
      </c>
      <c r="D191" s="234">
        <v>7</v>
      </c>
      <c r="E191" s="235">
        <v>7</v>
      </c>
      <c r="F191" s="236">
        <v>532</v>
      </c>
      <c r="G191" s="237">
        <v>4</v>
      </c>
      <c r="H191" s="235">
        <v>31</v>
      </c>
      <c r="I191" s="114" t="s">
        <v>24</v>
      </c>
      <c r="J191" s="238">
        <v>150000</v>
      </c>
      <c r="K191" s="238">
        <v>150000</v>
      </c>
      <c r="L191" s="92">
        <v>150000</v>
      </c>
    </row>
    <row r="192" spans="1:12" x14ac:dyDescent="0.2">
      <c r="A192" s="115">
        <v>184</v>
      </c>
      <c r="B192" s="244" t="s">
        <v>21</v>
      </c>
      <c r="C192" s="114">
        <v>460</v>
      </c>
      <c r="D192" s="234">
        <v>7</v>
      </c>
      <c r="E192" s="235">
        <v>7</v>
      </c>
      <c r="F192" s="236">
        <v>555</v>
      </c>
      <c r="G192" s="237">
        <v>0</v>
      </c>
      <c r="H192" s="235">
        <v>0</v>
      </c>
      <c r="I192" s="114">
        <v>-1</v>
      </c>
      <c r="J192" s="238">
        <f>J193</f>
        <v>25000</v>
      </c>
      <c r="K192" s="238">
        <f t="shared" ref="K192:L193" si="32">K193</f>
        <v>25000</v>
      </c>
      <c r="L192" s="92">
        <f t="shared" si="32"/>
        <v>25000</v>
      </c>
    </row>
    <row r="193" spans="1:12" ht="56.25" x14ac:dyDescent="0.2">
      <c r="A193" s="115">
        <v>185</v>
      </c>
      <c r="B193" s="245" t="s">
        <v>207</v>
      </c>
      <c r="C193" s="114">
        <v>460</v>
      </c>
      <c r="D193" s="234">
        <v>7</v>
      </c>
      <c r="E193" s="235">
        <v>7</v>
      </c>
      <c r="F193" s="236">
        <v>555</v>
      </c>
      <c r="G193" s="237">
        <v>70</v>
      </c>
      <c r="H193" s="235">
        <v>17</v>
      </c>
      <c r="I193" s="114">
        <v>-1</v>
      </c>
      <c r="J193" s="238">
        <f>J194</f>
        <v>25000</v>
      </c>
      <c r="K193" s="238">
        <f t="shared" si="32"/>
        <v>25000</v>
      </c>
      <c r="L193" s="92">
        <f t="shared" si="32"/>
        <v>25000</v>
      </c>
    </row>
    <row r="194" spans="1:12" ht="22.5" x14ac:dyDescent="0.2">
      <c r="A194" s="115">
        <v>186</v>
      </c>
      <c r="B194" s="244" t="s">
        <v>20</v>
      </c>
      <c r="C194" s="114">
        <v>460</v>
      </c>
      <c r="D194" s="234">
        <v>7</v>
      </c>
      <c r="E194" s="235">
        <v>7</v>
      </c>
      <c r="F194" s="236">
        <v>555</v>
      </c>
      <c r="G194" s="237">
        <v>70</v>
      </c>
      <c r="H194" s="235">
        <v>17</v>
      </c>
      <c r="I194" s="114" t="s">
        <v>19</v>
      </c>
      <c r="J194" s="238">
        <v>25000</v>
      </c>
      <c r="K194" s="238">
        <v>25000</v>
      </c>
      <c r="L194" s="92">
        <v>25000</v>
      </c>
    </row>
    <row r="195" spans="1:12" ht="22.5" x14ac:dyDescent="0.2">
      <c r="A195" s="115">
        <v>187</v>
      </c>
      <c r="B195" s="244" t="s">
        <v>50</v>
      </c>
      <c r="C195" s="114">
        <v>460</v>
      </c>
      <c r="D195" s="234">
        <v>7</v>
      </c>
      <c r="E195" s="235">
        <v>9</v>
      </c>
      <c r="F195" s="236">
        <v>0</v>
      </c>
      <c r="G195" s="237">
        <v>-1</v>
      </c>
      <c r="H195" s="235">
        <v>-1</v>
      </c>
      <c r="I195" s="114">
        <v>-1</v>
      </c>
      <c r="J195" s="238">
        <f>J196+J201</f>
        <v>10223600</v>
      </c>
      <c r="K195" s="238">
        <f t="shared" ref="K195:L195" si="33">K196+K201</f>
        <v>8200000</v>
      </c>
      <c r="L195" s="92">
        <f t="shared" si="33"/>
        <v>11200000</v>
      </c>
    </row>
    <row r="196" spans="1:12" ht="33.75" x14ac:dyDescent="0.2">
      <c r="A196" s="115">
        <v>188</v>
      </c>
      <c r="B196" s="244" t="s">
        <v>49</v>
      </c>
      <c r="C196" s="114">
        <v>460</v>
      </c>
      <c r="D196" s="234">
        <v>7</v>
      </c>
      <c r="E196" s="235">
        <v>9</v>
      </c>
      <c r="F196" s="236">
        <v>527</v>
      </c>
      <c r="G196" s="237">
        <v>0</v>
      </c>
      <c r="H196" s="235">
        <v>0</v>
      </c>
      <c r="I196" s="114">
        <v>-1</v>
      </c>
      <c r="J196" s="238">
        <f>J197+J199</f>
        <v>10200000</v>
      </c>
      <c r="K196" s="238">
        <f>K197+K199</f>
        <v>8200000</v>
      </c>
      <c r="L196" s="92">
        <f>L197+L199</f>
        <v>11200000</v>
      </c>
    </row>
    <row r="197" spans="1:12" ht="33.75" x14ac:dyDescent="0.2">
      <c r="A197" s="115">
        <v>189</v>
      </c>
      <c r="B197" s="244" t="s">
        <v>48</v>
      </c>
      <c r="C197" s="114">
        <v>460</v>
      </c>
      <c r="D197" s="234">
        <v>7</v>
      </c>
      <c r="E197" s="235">
        <v>9</v>
      </c>
      <c r="F197" s="236">
        <v>527</v>
      </c>
      <c r="G197" s="237">
        <v>0</v>
      </c>
      <c r="H197" s="235">
        <v>59</v>
      </c>
      <c r="I197" s="114">
        <v>-1</v>
      </c>
      <c r="J197" s="238">
        <f>J198</f>
        <v>5774800</v>
      </c>
      <c r="K197" s="238">
        <f t="shared" ref="K197:L197" si="34">K198</f>
        <v>3774800</v>
      </c>
      <c r="L197" s="92">
        <f t="shared" si="34"/>
        <v>5774800</v>
      </c>
    </row>
    <row r="198" spans="1:12" ht="67.5" x14ac:dyDescent="0.2">
      <c r="A198" s="115">
        <v>190</v>
      </c>
      <c r="B198" s="244" t="s">
        <v>33</v>
      </c>
      <c r="C198" s="114">
        <v>460</v>
      </c>
      <c r="D198" s="234">
        <v>7</v>
      </c>
      <c r="E198" s="235">
        <v>9</v>
      </c>
      <c r="F198" s="236">
        <v>527</v>
      </c>
      <c r="G198" s="237">
        <v>0</v>
      </c>
      <c r="H198" s="235">
        <v>59</v>
      </c>
      <c r="I198" s="114" t="s">
        <v>32</v>
      </c>
      <c r="J198" s="238">
        <v>5774800</v>
      </c>
      <c r="K198" s="238">
        <v>3774800</v>
      </c>
      <c r="L198" s="92">
        <v>5774800</v>
      </c>
    </row>
    <row r="199" spans="1:12" ht="123.75" x14ac:dyDescent="0.2">
      <c r="A199" s="115">
        <v>191</v>
      </c>
      <c r="B199" s="244" t="s">
        <v>47</v>
      </c>
      <c r="C199" s="114">
        <v>460</v>
      </c>
      <c r="D199" s="234">
        <v>7</v>
      </c>
      <c r="E199" s="235">
        <v>9</v>
      </c>
      <c r="F199" s="236">
        <v>527</v>
      </c>
      <c r="G199" s="237">
        <v>70</v>
      </c>
      <c r="H199" s="235">
        <v>51</v>
      </c>
      <c r="I199" s="114">
        <v>-1</v>
      </c>
      <c r="J199" s="238">
        <f>J200</f>
        <v>4425200</v>
      </c>
      <c r="K199" s="238">
        <f t="shared" ref="K199:L199" si="35">K200</f>
        <v>4425200</v>
      </c>
      <c r="L199" s="92">
        <f t="shared" si="35"/>
        <v>5425200</v>
      </c>
    </row>
    <row r="200" spans="1:12" ht="67.5" x14ac:dyDescent="0.2">
      <c r="A200" s="115">
        <v>192</v>
      </c>
      <c r="B200" s="244" t="s">
        <v>33</v>
      </c>
      <c r="C200" s="114">
        <v>460</v>
      </c>
      <c r="D200" s="234">
        <v>7</v>
      </c>
      <c r="E200" s="235">
        <v>9</v>
      </c>
      <c r="F200" s="236">
        <v>527</v>
      </c>
      <c r="G200" s="237">
        <v>70</v>
      </c>
      <c r="H200" s="235">
        <v>51</v>
      </c>
      <c r="I200" s="114" t="s">
        <v>32</v>
      </c>
      <c r="J200" s="238">
        <v>4425200</v>
      </c>
      <c r="K200" s="238">
        <v>4425200</v>
      </c>
      <c r="L200" s="92">
        <v>5425200</v>
      </c>
    </row>
    <row r="201" spans="1:12" ht="146.25" x14ac:dyDescent="0.2">
      <c r="A201" s="115">
        <v>193</v>
      </c>
      <c r="B201" s="244" t="s">
        <v>203</v>
      </c>
      <c r="C201" s="114">
        <v>460</v>
      </c>
      <c r="D201" s="234">
        <v>7</v>
      </c>
      <c r="E201" s="235">
        <v>9</v>
      </c>
      <c r="F201" s="236">
        <v>528</v>
      </c>
      <c r="G201" s="237">
        <v>70</v>
      </c>
      <c r="H201" s="235">
        <v>26</v>
      </c>
      <c r="I201" s="114">
        <v>-1</v>
      </c>
      <c r="J201" s="238">
        <v>23600</v>
      </c>
      <c r="K201" s="238"/>
      <c r="L201" s="92"/>
    </row>
    <row r="202" spans="1:12" ht="22.5" x14ac:dyDescent="0.2">
      <c r="A202" s="115">
        <v>194</v>
      </c>
      <c r="B202" s="244" t="s">
        <v>20</v>
      </c>
      <c r="C202" s="114">
        <v>460</v>
      </c>
      <c r="D202" s="234">
        <v>7</v>
      </c>
      <c r="E202" s="235">
        <v>9</v>
      </c>
      <c r="F202" s="236">
        <v>528</v>
      </c>
      <c r="G202" s="237">
        <v>70</v>
      </c>
      <c r="H202" s="235">
        <v>26</v>
      </c>
      <c r="I202" s="114" t="s">
        <v>19</v>
      </c>
      <c r="J202" s="238">
        <v>23600</v>
      </c>
      <c r="K202" s="238"/>
      <c r="L202" s="92"/>
    </row>
    <row r="203" spans="1:12" ht="22.5" x14ac:dyDescent="0.2">
      <c r="A203" s="115">
        <v>195</v>
      </c>
      <c r="B203" s="244" t="s">
        <v>46</v>
      </c>
      <c r="C203" s="114">
        <v>460</v>
      </c>
      <c r="D203" s="234">
        <v>8</v>
      </c>
      <c r="E203" s="235">
        <v>0</v>
      </c>
      <c r="F203" s="236">
        <v>0</v>
      </c>
      <c r="G203" s="237">
        <v>-1</v>
      </c>
      <c r="H203" s="235">
        <v>-1</v>
      </c>
      <c r="I203" s="114">
        <v>-1</v>
      </c>
      <c r="J203" s="238">
        <f>J204</f>
        <v>1529000</v>
      </c>
      <c r="K203" s="238">
        <f t="shared" ref="K203:L204" si="36">K204</f>
        <v>9000</v>
      </c>
      <c r="L203" s="92">
        <f t="shared" si="36"/>
        <v>9000</v>
      </c>
    </row>
    <row r="204" spans="1:12" x14ac:dyDescent="0.2">
      <c r="A204" s="115">
        <v>196</v>
      </c>
      <c r="B204" s="244" t="s">
        <v>45</v>
      </c>
      <c r="C204" s="114">
        <v>460</v>
      </c>
      <c r="D204" s="234">
        <v>8</v>
      </c>
      <c r="E204" s="235">
        <v>1</v>
      </c>
      <c r="F204" s="236">
        <v>0</v>
      </c>
      <c r="G204" s="237">
        <v>-1</v>
      </c>
      <c r="H204" s="235">
        <v>-1</v>
      </c>
      <c r="I204" s="114">
        <v>-1</v>
      </c>
      <c r="J204" s="238">
        <f>J205</f>
        <v>1529000</v>
      </c>
      <c r="K204" s="238">
        <f t="shared" si="36"/>
        <v>9000</v>
      </c>
      <c r="L204" s="92">
        <f t="shared" si="36"/>
        <v>9000</v>
      </c>
    </row>
    <row r="205" spans="1:12" x14ac:dyDescent="0.2">
      <c r="A205" s="115">
        <v>197</v>
      </c>
      <c r="B205" s="244" t="s">
        <v>44</v>
      </c>
      <c r="C205" s="114">
        <v>460</v>
      </c>
      <c r="D205" s="234">
        <v>8</v>
      </c>
      <c r="E205" s="235">
        <v>1</v>
      </c>
      <c r="F205" s="236">
        <v>540</v>
      </c>
      <c r="G205" s="237">
        <v>0</v>
      </c>
      <c r="H205" s="235">
        <v>0</v>
      </c>
      <c r="I205" s="114">
        <v>-1</v>
      </c>
      <c r="J205" s="238">
        <f>J206+J208</f>
        <v>1529000</v>
      </c>
      <c r="K205" s="238">
        <f t="shared" ref="K205:L205" si="37">K206+K208</f>
        <v>9000</v>
      </c>
      <c r="L205" s="92">
        <f t="shared" si="37"/>
        <v>9000</v>
      </c>
    </row>
    <row r="206" spans="1:12" ht="33.75" x14ac:dyDescent="0.2">
      <c r="A206" s="115">
        <v>198</v>
      </c>
      <c r="B206" s="244" t="s">
        <v>201</v>
      </c>
      <c r="C206" s="114">
        <v>460</v>
      </c>
      <c r="D206" s="234">
        <v>8</v>
      </c>
      <c r="E206" s="235">
        <v>1</v>
      </c>
      <c r="F206" s="236">
        <v>540</v>
      </c>
      <c r="G206" s="237">
        <v>51</v>
      </c>
      <c r="H206" s="235">
        <v>44</v>
      </c>
      <c r="I206" s="114"/>
      <c r="J206" s="238">
        <v>9000</v>
      </c>
      <c r="K206" s="238">
        <v>9000</v>
      </c>
      <c r="L206" s="92">
        <v>9000</v>
      </c>
    </row>
    <row r="207" spans="1:12" x14ac:dyDescent="0.2">
      <c r="A207" s="115">
        <v>199</v>
      </c>
      <c r="B207" s="244" t="s">
        <v>43</v>
      </c>
      <c r="C207" s="114">
        <v>460</v>
      </c>
      <c r="D207" s="234">
        <v>8</v>
      </c>
      <c r="E207" s="235">
        <v>1</v>
      </c>
      <c r="F207" s="236">
        <v>540</v>
      </c>
      <c r="G207" s="237">
        <v>51</v>
      </c>
      <c r="H207" s="235">
        <v>44</v>
      </c>
      <c r="I207" s="114">
        <v>540</v>
      </c>
      <c r="J207" s="238">
        <v>9000</v>
      </c>
      <c r="K207" s="238">
        <v>9000</v>
      </c>
      <c r="L207" s="92">
        <v>9000</v>
      </c>
    </row>
    <row r="208" spans="1:12" ht="78.75" x14ac:dyDescent="0.2">
      <c r="A208" s="115">
        <v>200</v>
      </c>
      <c r="B208" s="244" t="s">
        <v>202</v>
      </c>
      <c r="C208" s="114">
        <v>460</v>
      </c>
      <c r="D208" s="234">
        <v>8</v>
      </c>
      <c r="E208" s="235">
        <v>1</v>
      </c>
      <c r="F208" s="236">
        <v>540</v>
      </c>
      <c r="G208" s="237">
        <v>70</v>
      </c>
      <c r="H208" s="235">
        <v>66</v>
      </c>
      <c r="I208" s="114">
        <v>-1</v>
      </c>
      <c r="J208" s="238">
        <v>1520000</v>
      </c>
      <c r="K208" s="238"/>
      <c r="L208" s="92"/>
    </row>
    <row r="209" spans="1:12" x14ac:dyDescent="0.2">
      <c r="A209" s="115">
        <v>201</v>
      </c>
      <c r="B209" s="244" t="s">
        <v>43</v>
      </c>
      <c r="C209" s="114">
        <v>460</v>
      </c>
      <c r="D209" s="234">
        <v>8</v>
      </c>
      <c r="E209" s="235">
        <v>1</v>
      </c>
      <c r="F209" s="236">
        <v>540</v>
      </c>
      <c r="G209" s="237">
        <v>70</v>
      </c>
      <c r="H209" s="235">
        <v>66</v>
      </c>
      <c r="I209" s="114">
        <v>540</v>
      </c>
      <c r="J209" s="238">
        <v>1520000</v>
      </c>
      <c r="K209" s="238"/>
      <c r="L209" s="92"/>
    </row>
    <row r="210" spans="1:12" x14ac:dyDescent="0.2">
      <c r="A210" s="115">
        <v>202</v>
      </c>
      <c r="B210" s="244" t="s">
        <v>42</v>
      </c>
      <c r="C210" s="114">
        <v>460</v>
      </c>
      <c r="D210" s="234">
        <v>10</v>
      </c>
      <c r="E210" s="235">
        <v>0</v>
      </c>
      <c r="F210" s="236">
        <v>0</v>
      </c>
      <c r="G210" s="237">
        <v>-1</v>
      </c>
      <c r="H210" s="235">
        <v>-1</v>
      </c>
      <c r="I210" s="114">
        <v>-1</v>
      </c>
      <c r="J210" s="238">
        <f>J211+J214+J220+J227</f>
        <v>79025100</v>
      </c>
      <c r="K210" s="238">
        <f t="shared" ref="K210:L210" si="38">K211+K214+K220+K227</f>
        <v>73683000</v>
      </c>
      <c r="L210" s="92">
        <f t="shared" si="38"/>
        <v>77499600</v>
      </c>
    </row>
    <row r="211" spans="1:12" x14ac:dyDescent="0.2">
      <c r="A211" s="115">
        <v>203</v>
      </c>
      <c r="B211" s="244" t="s">
        <v>41</v>
      </c>
      <c r="C211" s="114">
        <v>460</v>
      </c>
      <c r="D211" s="234">
        <v>10</v>
      </c>
      <c r="E211" s="235">
        <v>1</v>
      </c>
      <c r="F211" s="236">
        <v>0</v>
      </c>
      <c r="G211" s="237">
        <v>-1</v>
      </c>
      <c r="H211" s="235">
        <v>-1</v>
      </c>
      <c r="I211" s="114">
        <v>-1</v>
      </c>
      <c r="J211" s="238">
        <f>J212</f>
        <v>400000</v>
      </c>
      <c r="K211" s="238">
        <f t="shared" ref="K211:L211" si="39">K212</f>
        <v>400000</v>
      </c>
      <c r="L211" s="92">
        <f t="shared" si="39"/>
        <v>400000</v>
      </c>
    </row>
    <row r="212" spans="1:12" ht="22.5" x14ac:dyDescent="0.2">
      <c r="A212" s="115">
        <v>204</v>
      </c>
      <c r="B212" s="244" t="s">
        <v>40</v>
      </c>
      <c r="C212" s="114">
        <v>460</v>
      </c>
      <c r="D212" s="234">
        <v>10</v>
      </c>
      <c r="E212" s="235">
        <v>1</v>
      </c>
      <c r="F212" s="236">
        <v>550</v>
      </c>
      <c r="G212" s="237">
        <v>0</v>
      </c>
      <c r="H212" s="235">
        <v>61</v>
      </c>
      <c r="I212" s="114">
        <v>-1</v>
      </c>
      <c r="J212" s="238">
        <v>400000</v>
      </c>
      <c r="K212" s="238">
        <v>400000</v>
      </c>
      <c r="L212" s="92">
        <v>400000</v>
      </c>
    </row>
    <row r="213" spans="1:12" ht="45" x14ac:dyDescent="0.2">
      <c r="A213" s="115">
        <v>205</v>
      </c>
      <c r="B213" s="244" t="s">
        <v>39</v>
      </c>
      <c r="C213" s="114">
        <v>460</v>
      </c>
      <c r="D213" s="234">
        <v>10</v>
      </c>
      <c r="E213" s="235">
        <v>1</v>
      </c>
      <c r="F213" s="236">
        <v>550</v>
      </c>
      <c r="G213" s="237">
        <v>0</v>
      </c>
      <c r="H213" s="235">
        <v>61</v>
      </c>
      <c r="I213" s="114" t="s">
        <v>38</v>
      </c>
      <c r="J213" s="238">
        <v>400000</v>
      </c>
      <c r="K213" s="238">
        <v>400000</v>
      </c>
      <c r="L213" s="92">
        <v>400000</v>
      </c>
    </row>
    <row r="214" spans="1:12" x14ac:dyDescent="0.2">
      <c r="A214" s="115">
        <v>206</v>
      </c>
      <c r="B214" s="244" t="s">
        <v>37</v>
      </c>
      <c r="C214" s="114">
        <v>460</v>
      </c>
      <c r="D214" s="234">
        <v>10</v>
      </c>
      <c r="E214" s="235">
        <v>2</v>
      </c>
      <c r="F214" s="236">
        <v>0</v>
      </c>
      <c r="G214" s="237">
        <v>-1</v>
      </c>
      <c r="H214" s="235">
        <v>-1</v>
      </c>
      <c r="I214" s="114">
        <v>-1</v>
      </c>
      <c r="J214" s="238">
        <f>J215</f>
        <v>23176600</v>
      </c>
      <c r="K214" s="238">
        <f t="shared" ref="K214:L214" si="40">K215</f>
        <v>25657100</v>
      </c>
      <c r="L214" s="92">
        <f t="shared" si="40"/>
        <v>28367700</v>
      </c>
    </row>
    <row r="215" spans="1:12" ht="22.5" x14ac:dyDescent="0.2">
      <c r="A215" s="115">
        <v>207</v>
      </c>
      <c r="B215" s="244" t="s">
        <v>36</v>
      </c>
      <c r="C215" s="114">
        <v>460</v>
      </c>
      <c r="D215" s="234">
        <v>10</v>
      </c>
      <c r="E215" s="235">
        <v>2</v>
      </c>
      <c r="F215" s="236">
        <v>552</v>
      </c>
      <c r="G215" s="237">
        <v>0</v>
      </c>
      <c r="H215" s="235">
        <v>0</v>
      </c>
      <c r="I215" s="114">
        <v>-1</v>
      </c>
      <c r="J215" s="238">
        <f>J216+J218</f>
        <v>23176600</v>
      </c>
      <c r="K215" s="238">
        <f t="shared" ref="K215:L215" si="41">K216+K218</f>
        <v>25657100</v>
      </c>
      <c r="L215" s="92">
        <f t="shared" si="41"/>
        <v>28367700</v>
      </c>
    </row>
    <row r="216" spans="1:12" ht="33.75" x14ac:dyDescent="0.2">
      <c r="A216" s="115">
        <v>208</v>
      </c>
      <c r="B216" s="244" t="s">
        <v>35</v>
      </c>
      <c r="C216" s="114">
        <v>460</v>
      </c>
      <c r="D216" s="234">
        <v>10</v>
      </c>
      <c r="E216" s="235">
        <v>2</v>
      </c>
      <c r="F216" s="236">
        <v>552</v>
      </c>
      <c r="G216" s="237">
        <v>0</v>
      </c>
      <c r="H216" s="235">
        <v>63</v>
      </c>
      <c r="I216" s="114">
        <v>-1</v>
      </c>
      <c r="J216" s="238">
        <f>J217</f>
        <v>850000</v>
      </c>
      <c r="K216" s="238">
        <v>0</v>
      </c>
      <c r="L216" s="92">
        <v>0</v>
      </c>
    </row>
    <row r="217" spans="1:12" ht="22.5" x14ac:dyDescent="0.2">
      <c r="A217" s="115">
        <v>209</v>
      </c>
      <c r="B217" s="244" t="s">
        <v>20</v>
      </c>
      <c r="C217" s="114">
        <v>460</v>
      </c>
      <c r="D217" s="234">
        <v>10</v>
      </c>
      <c r="E217" s="235">
        <v>2</v>
      </c>
      <c r="F217" s="236">
        <v>552</v>
      </c>
      <c r="G217" s="237">
        <v>0</v>
      </c>
      <c r="H217" s="235">
        <v>63</v>
      </c>
      <c r="I217" s="114" t="s">
        <v>19</v>
      </c>
      <c r="J217" s="238">
        <v>850000</v>
      </c>
      <c r="K217" s="238">
        <v>0</v>
      </c>
      <c r="L217" s="92">
        <v>0</v>
      </c>
    </row>
    <row r="218" spans="1:12" ht="78.75" x14ac:dyDescent="0.2">
      <c r="A218" s="115">
        <v>210</v>
      </c>
      <c r="B218" s="244" t="s">
        <v>34</v>
      </c>
      <c r="C218" s="114">
        <v>460</v>
      </c>
      <c r="D218" s="234">
        <v>10</v>
      </c>
      <c r="E218" s="235">
        <v>2</v>
      </c>
      <c r="F218" s="236">
        <v>552</v>
      </c>
      <c r="G218" s="237">
        <v>70</v>
      </c>
      <c r="H218" s="235">
        <v>18</v>
      </c>
      <c r="I218" s="114">
        <v>-1</v>
      </c>
      <c r="J218" s="238">
        <f>J219</f>
        <v>22326600</v>
      </c>
      <c r="K218" s="238">
        <v>25657100</v>
      </c>
      <c r="L218" s="92">
        <v>28367700</v>
      </c>
    </row>
    <row r="219" spans="1:12" ht="67.5" x14ac:dyDescent="0.2">
      <c r="A219" s="115">
        <v>211</v>
      </c>
      <c r="B219" s="244" t="s">
        <v>33</v>
      </c>
      <c r="C219" s="114">
        <v>460</v>
      </c>
      <c r="D219" s="234">
        <v>10</v>
      </c>
      <c r="E219" s="235">
        <v>2</v>
      </c>
      <c r="F219" s="236">
        <v>552</v>
      </c>
      <c r="G219" s="237">
        <v>70</v>
      </c>
      <c r="H219" s="235">
        <v>18</v>
      </c>
      <c r="I219" s="114" t="s">
        <v>32</v>
      </c>
      <c r="J219" s="238">
        <v>22326600</v>
      </c>
      <c r="K219" s="238">
        <v>25657100</v>
      </c>
      <c r="L219" s="92">
        <v>28367700</v>
      </c>
    </row>
    <row r="220" spans="1:12" x14ac:dyDescent="0.2">
      <c r="A220" s="115">
        <v>212</v>
      </c>
      <c r="B220" s="244" t="s">
        <v>31</v>
      </c>
      <c r="C220" s="114">
        <v>460</v>
      </c>
      <c r="D220" s="234">
        <v>10</v>
      </c>
      <c r="E220" s="235">
        <v>3</v>
      </c>
      <c r="F220" s="236">
        <v>0</v>
      </c>
      <c r="G220" s="237">
        <v>-1</v>
      </c>
      <c r="H220" s="235">
        <v>-1</v>
      </c>
      <c r="I220" s="114">
        <v>-1</v>
      </c>
      <c r="J220" s="238">
        <f>J221+J223+J225</f>
        <v>16096600</v>
      </c>
      <c r="K220" s="238">
        <f t="shared" ref="K220:L220" si="42">K221+K223+K225</f>
        <v>8274000</v>
      </c>
      <c r="L220" s="92">
        <f t="shared" si="42"/>
        <v>9380000</v>
      </c>
    </row>
    <row r="221" spans="1:12" ht="78.75" x14ac:dyDescent="0.2">
      <c r="A221" s="115">
        <v>213</v>
      </c>
      <c r="B221" s="244" t="s">
        <v>199</v>
      </c>
      <c r="C221" s="114">
        <v>460</v>
      </c>
      <c r="D221" s="234">
        <v>10</v>
      </c>
      <c r="E221" s="235">
        <v>3</v>
      </c>
      <c r="F221" s="236">
        <v>553</v>
      </c>
      <c r="G221" s="237">
        <v>70</v>
      </c>
      <c r="H221" s="235">
        <v>27</v>
      </c>
      <c r="I221" s="114" t="s">
        <v>29</v>
      </c>
      <c r="J221" s="238">
        <f>J222</f>
        <v>1200000</v>
      </c>
      <c r="K221" s="238">
        <f t="shared" ref="K221:L221" si="43">K222</f>
        <v>1800000</v>
      </c>
      <c r="L221" s="92">
        <f t="shared" si="43"/>
        <v>1800000</v>
      </c>
    </row>
    <row r="222" spans="1:12" ht="22.5" x14ac:dyDescent="0.2">
      <c r="A222" s="115">
        <v>214</v>
      </c>
      <c r="B222" s="244" t="s">
        <v>30</v>
      </c>
      <c r="C222" s="114">
        <v>460</v>
      </c>
      <c r="D222" s="234">
        <v>10</v>
      </c>
      <c r="E222" s="235">
        <v>3</v>
      </c>
      <c r="F222" s="236">
        <v>553</v>
      </c>
      <c r="G222" s="237">
        <v>70</v>
      </c>
      <c r="H222" s="235">
        <v>27</v>
      </c>
      <c r="I222" s="114" t="s">
        <v>29</v>
      </c>
      <c r="J222" s="238">
        <v>1200000</v>
      </c>
      <c r="K222" s="238">
        <v>1800000</v>
      </c>
      <c r="L222" s="92">
        <v>1800000</v>
      </c>
    </row>
    <row r="223" spans="1:12" ht="146.25" x14ac:dyDescent="0.2">
      <c r="A223" s="115">
        <v>215</v>
      </c>
      <c r="B223" s="244" t="s">
        <v>189</v>
      </c>
      <c r="C223" s="114">
        <v>460</v>
      </c>
      <c r="D223" s="234">
        <v>10</v>
      </c>
      <c r="E223" s="235">
        <v>3</v>
      </c>
      <c r="F223" s="236">
        <v>553</v>
      </c>
      <c r="G223" s="237">
        <v>70</v>
      </c>
      <c r="H223" s="235">
        <v>25</v>
      </c>
      <c r="I223" s="114">
        <v>-1</v>
      </c>
      <c r="J223" s="238">
        <f>J224</f>
        <v>13565000</v>
      </c>
      <c r="K223" s="238">
        <f t="shared" ref="K223:L223" si="44">K224</f>
        <v>6474000</v>
      </c>
      <c r="L223" s="92">
        <f t="shared" si="44"/>
        <v>7580000</v>
      </c>
    </row>
    <row r="224" spans="1:12" ht="22.5" x14ac:dyDescent="0.2">
      <c r="A224" s="115">
        <v>216</v>
      </c>
      <c r="B224" s="244" t="s">
        <v>30</v>
      </c>
      <c r="C224" s="114">
        <v>460</v>
      </c>
      <c r="D224" s="234">
        <v>10</v>
      </c>
      <c r="E224" s="235">
        <v>3</v>
      </c>
      <c r="F224" s="236">
        <v>553</v>
      </c>
      <c r="G224" s="237">
        <v>70</v>
      </c>
      <c r="H224" s="235">
        <v>25</v>
      </c>
      <c r="I224" s="114" t="s">
        <v>29</v>
      </c>
      <c r="J224" s="238">
        <v>13565000</v>
      </c>
      <c r="K224" s="238">
        <v>6474000</v>
      </c>
      <c r="L224" s="92">
        <v>7580000</v>
      </c>
    </row>
    <row r="225" spans="1:12" ht="123.75" x14ac:dyDescent="0.2">
      <c r="A225" s="115">
        <v>217</v>
      </c>
      <c r="B225" s="244" t="s">
        <v>200</v>
      </c>
      <c r="C225" s="114">
        <v>460</v>
      </c>
      <c r="D225" s="234">
        <v>10</v>
      </c>
      <c r="E225" s="235">
        <v>3</v>
      </c>
      <c r="F225" s="236">
        <v>553</v>
      </c>
      <c r="G225" s="237">
        <v>51</v>
      </c>
      <c r="H225" s="235">
        <v>34</v>
      </c>
      <c r="I225" s="114"/>
      <c r="J225" s="238">
        <v>1331600</v>
      </c>
      <c r="K225" s="238"/>
      <c r="L225" s="92"/>
    </row>
    <row r="226" spans="1:12" ht="22.5" x14ac:dyDescent="0.2">
      <c r="A226" s="115">
        <v>218</v>
      </c>
      <c r="B226" s="244" t="s">
        <v>30</v>
      </c>
      <c r="C226" s="114">
        <v>460</v>
      </c>
      <c r="D226" s="234">
        <v>10</v>
      </c>
      <c r="E226" s="235">
        <v>3</v>
      </c>
      <c r="F226" s="236">
        <v>553</v>
      </c>
      <c r="G226" s="237">
        <v>51</v>
      </c>
      <c r="H226" s="235">
        <v>34</v>
      </c>
      <c r="I226" s="114">
        <v>322</v>
      </c>
      <c r="J226" s="238">
        <v>1331600</v>
      </c>
      <c r="K226" s="238"/>
      <c r="L226" s="92"/>
    </row>
    <row r="227" spans="1:12" x14ac:dyDescent="0.2">
      <c r="A227" s="115">
        <v>219</v>
      </c>
      <c r="B227" s="244" t="s">
        <v>28</v>
      </c>
      <c r="C227" s="114">
        <v>460</v>
      </c>
      <c r="D227" s="234">
        <v>10</v>
      </c>
      <c r="E227" s="235">
        <v>4</v>
      </c>
      <c r="F227" s="236">
        <v>0</v>
      </c>
      <c r="G227" s="237">
        <v>-1</v>
      </c>
      <c r="H227" s="235">
        <v>-1</v>
      </c>
      <c r="I227" s="114">
        <v>-1</v>
      </c>
      <c r="J227" s="238">
        <v>39351900</v>
      </c>
      <c r="K227" s="238">
        <v>39351900</v>
      </c>
      <c r="L227" s="92">
        <v>39351900</v>
      </c>
    </row>
    <row r="228" spans="1:12" x14ac:dyDescent="0.2">
      <c r="A228" s="115">
        <v>220</v>
      </c>
      <c r="B228" s="244" t="s">
        <v>27</v>
      </c>
      <c r="C228" s="114">
        <v>460</v>
      </c>
      <c r="D228" s="234">
        <v>10</v>
      </c>
      <c r="E228" s="235">
        <v>4</v>
      </c>
      <c r="F228" s="236">
        <v>554</v>
      </c>
      <c r="G228" s="237">
        <v>0</v>
      </c>
      <c r="H228" s="235">
        <v>0</v>
      </c>
      <c r="I228" s="114">
        <v>-1</v>
      </c>
      <c r="J228" s="238">
        <v>39351900</v>
      </c>
      <c r="K228" s="238">
        <v>39351900</v>
      </c>
      <c r="L228" s="92">
        <v>39351900</v>
      </c>
    </row>
    <row r="229" spans="1:12" ht="45" x14ac:dyDescent="0.2">
      <c r="A229" s="115">
        <v>221</v>
      </c>
      <c r="B229" s="244" t="s">
        <v>26</v>
      </c>
      <c r="C229" s="114">
        <v>460</v>
      </c>
      <c r="D229" s="234">
        <v>10</v>
      </c>
      <c r="E229" s="235">
        <v>4</v>
      </c>
      <c r="F229" s="236">
        <v>554</v>
      </c>
      <c r="G229" s="237">
        <v>70</v>
      </c>
      <c r="H229" s="235">
        <v>28</v>
      </c>
      <c r="I229" s="114">
        <v>-1</v>
      </c>
      <c r="J229" s="238">
        <v>39351900</v>
      </c>
      <c r="K229" s="238">
        <v>39351900</v>
      </c>
      <c r="L229" s="92">
        <v>39351900</v>
      </c>
    </row>
    <row r="230" spans="1:12" ht="33.75" x14ac:dyDescent="0.2">
      <c r="A230" s="115">
        <v>222</v>
      </c>
      <c r="B230" s="244" t="s">
        <v>25</v>
      </c>
      <c r="C230" s="114">
        <v>460</v>
      </c>
      <c r="D230" s="234">
        <v>10</v>
      </c>
      <c r="E230" s="235">
        <v>4</v>
      </c>
      <c r="F230" s="236">
        <v>554</v>
      </c>
      <c r="G230" s="237">
        <v>70</v>
      </c>
      <c r="H230" s="235">
        <v>28</v>
      </c>
      <c r="I230" s="114" t="s">
        <v>24</v>
      </c>
      <c r="J230" s="238">
        <v>18377600</v>
      </c>
      <c r="K230" s="238">
        <v>18377600</v>
      </c>
      <c r="L230" s="92">
        <v>18377600</v>
      </c>
    </row>
    <row r="231" spans="1:12" ht="45" x14ac:dyDescent="0.2">
      <c r="A231" s="115">
        <v>223</v>
      </c>
      <c r="B231" s="244" t="s">
        <v>23</v>
      </c>
      <c r="C231" s="114">
        <v>460</v>
      </c>
      <c r="D231" s="234">
        <v>10</v>
      </c>
      <c r="E231" s="235">
        <v>4</v>
      </c>
      <c r="F231" s="236">
        <v>554</v>
      </c>
      <c r="G231" s="237">
        <v>70</v>
      </c>
      <c r="H231" s="235">
        <v>28</v>
      </c>
      <c r="I231" s="114" t="s">
        <v>22</v>
      </c>
      <c r="J231" s="238">
        <v>20974300</v>
      </c>
      <c r="K231" s="238">
        <v>20974300</v>
      </c>
      <c r="L231" s="92">
        <v>20974300</v>
      </c>
    </row>
    <row r="232" spans="1:12" ht="33.75" x14ac:dyDescent="0.2">
      <c r="A232" s="115">
        <v>224</v>
      </c>
      <c r="B232" s="244" t="s">
        <v>18</v>
      </c>
      <c r="C232" s="114">
        <v>460</v>
      </c>
      <c r="D232" s="234">
        <v>13</v>
      </c>
      <c r="E232" s="235">
        <v>0</v>
      </c>
      <c r="F232" s="236">
        <v>0</v>
      </c>
      <c r="G232" s="237">
        <v>-1</v>
      </c>
      <c r="H232" s="235">
        <v>-1</v>
      </c>
      <c r="I232" s="114">
        <v>-1</v>
      </c>
      <c r="J232" s="238">
        <v>500000</v>
      </c>
      <c r="K232" s="238">
        <v>0</v>
      </c>
      <c r="L232" s="92">
        <v>0</v>
      </c>
    </row>
    <row r="233" spans="1:12" ht="33.75" x14ac:dyDescent="0.2">
      <c r="A233" s="115">
        <v>225</v>
      </c>
      <c r="B233" s="244" t="s">
        <v>17</v>
      </c>
      <c r="C233" s="114">
        <v>460</v>
      </c>
      <c r="D233" s="234">
        <v>13</v>
      </c>
      <c r="E233" s="235">
        <v>1</v>
      </c>
      <c r="F233" s="236">
        <v>0</v>
      </c>
      <c r="G233" s="237">
        <v>-1</v>
      </c>
      <c r="H233" s="235">
        <v>-1</v>
      </c>
      <c r="I233" s="114">
        <v>-1</v>
      </c>
      <c r="J233" s="238">
        <v>500000</v>
      </c>
      <c r="K233" s="238">
        <v>0</v>
      </c>
      <c r="L233" s="92">
        <v>0</v>
      </c>
    </row>
    <row r="234" spans="1:12" ht="22.5" x14ac:dyDescent="0.2">
      <c r="A234" s="115">
        <v>226</v>
      </c>
      <c r="B234" s="244" t="s">
        <v>16</v>
      </c>
      <c r="C234" s="114">
        <v>460</v>
      </c>
      <c r="D234" s="234">
        <v>13</v>
      </c>
      <c r="E234" s="235">
        <v>1</v>
      </c>
      <c r="F234" s="236">
        <v>560</v>
      </c>
      <c r="G234" s="237">
        <v>0</v>
      </c>
      <c r="H234" s="235">
        <v>64</v>
      </c>
      <c r="I234" s="114">
        <v>-1</v>
      </c>
      <c r="J234" s="238">
        <v>500000</v>
      </c>
      <c r="K234" s="238">
        <v>0</v>
      </c>
      <c r="L234" s="92">
        <v>0</v>
      </c>
    </row>
    <row r="235" spans="1:12" ht="22.5" x14ac:dyDescent="0.2">
      <c r="A235" s="115">
        <v>227</v>
      </c>
      <c r="B235" s="244" t="s">
        <v>15</v>
      </c>
      <c r="C235" s="114">
        <v>460</v>
      </c>
      <c r="D235" s="234">
        <v>13</v>
      </c>
      <c r="E235" s="235">
        <v>1</v>
      </c>
      <c r="F235" s="236">
        <v>560</v>
      </c>
      <c r="G235" s="237">
        <v>0</v>
      </c>
      <c r="H235" s="235">
        <v>64</v>
      </c>
      <c r="I235" s="114" t="s">
        <v>14</v>
      </c>
      <c r="J235" s="238">
        <v>500000</v>
      </c>
      <c r="K235" s="238">
        <v>0</v>
      </c>
      <c r="L235" s="92">
        <v>0</v>
      </c>
    </row>
    <row r="236" spans="1:12" ht="78.75" x14ac:dyDescent="0.2">
      <c r="A236" s="115">
        <v>228</v>
      </c>
      <c r="B236" s="244" t="s">
        <v>13</v>
      </c>
      <c r="C236" s="114">
        <v>460</v>
      </c>
      <c r="D236" s="234">
        <v>14</v>
      </c>
      <c r="E236" s="235">
        <v>0</v>
      </c>
      <c r="F236" s="236">
        <v>0</v>
      </c>
      <c r="G236" s="237">
        <v>-1</v>
      </c>
      <c r="H236" s="235">
        <v>-1</v>
      </c>
      <c r="I236" s="114">
        <v>-1</v>
      </c>
      <c r="J236" s="238">
        <f>J237</f>
        <v>76080500</v>
      </c>
      <c r="K236" s="238">
        <f t="shared" ref="K236:L237" si="45">K237</f>
        <v>55137200</v>
      </c>
      <c r="L236" s="92">
        <f t="shared" si="45"/>
        <v>83830800</v>
      </c>
    </row>
    <row r="237" spans="1:12" ht="45" x14ac:dyDescent="0.2">
      <c r="A237" s="115">
        <v>229</v>
      </c>
      <c r="B237" s="244" t="s">
        <v>12</v>
      </c>
      <c r="C237" s="114">
        <v>460</v>
      </c>
      <c r="D237" s="234">
        <v>14</v>
      </c>
      <c r="E237" s="235">
        <v>1</v>
      </c>
      <c r="F237" s="236">
        <v>0</v>
      </c>
      <c r="G237" s="237">
        <v>-1</v>
      </c>
      <c r="H237" s="235">
        <v>-1</v>
      </c>
      <c r="I237" s="114">
        <v>-1</v>
      </c>
      <c r="J237" s="238">
        <f>J238</f>
        <v>76080500</v>
      </c>
      <c r="K237" s="238">
        <f t="shared" si="45"/>
        <v>55137200</v>
      </c>
      <c r="L237" s="92">
        <f t="shared" si="45"/>
        <v>83830800</v>
      </c>
    </row>
    <row r="238" spans="1:12" ht="22.5" x14ac:dyDescent="0.2">
      <c r="A238" s="115">
        <v>230</v>
      </c>
      <c r="B238" s="244" t="s">
        <v>8</v>
      </c>
      <c r="C238" s="114">
        <v>460</v>
      </c>
      <c r="D238" s="234">
        <v>14</v>
      </c>
      <c r="E238" s="235">
        <v>1</v>
      </c>
      <c r="F238" s="236">
        <v>570</v>
      </c>
      <c r="G238" s="237">
        <v>0</v>
      </c>
      <c r="H238" s="235">
        <v>0</v>
      </c>
      <c r="I238" s="114">
        <v>-1</v>
      </c>
      <c r="J238" s="238">
        <f>J239+J241+J243</f>
        <v>76080500</v>
      </c>
      <c r="K238" s="238">
        <f t="shared" ref="K238:L238" si="46">K239+K241+K243</f>
        <v>55137200</v>
      </c>
      <c r="L238" s="92">
        <f t="shared" si="46"/>
        <v>83830800</v>
      </c>
    </row>
    <row r="239" spans="1:12" x14ac:dyDescent="0.2">
      <c r="A239" s="115">
        <v>231</v>
      </c>
      <c r="B239" s="244" t="s">
        <v>7</v>
      </c>
      <c r="C239" s="114">
        <v>460</v>
      </c>
      <c r="D239" s="234">
        <v>14</v>
      </c>
      <c r="E239" s="235">
        <v>1</v>
      </c>
      <c r="F239" s="236">
        <v>570</v>
      </c>
      <c r="G239" s="237">
        <v>0</v>
      </c>
      <c r="H239" s="235">
        <v>60</v>
      </c>
      <c r="I239" s="114">
        <v>-1</v>
      </c>
      <c r="J239" s="238">
        <f>J240</f>
        <v>468500</v>
      </c>
      <c r="K239" s="238">
        <v>0</v>
      </c>
      <c r="L239" s="92">
        <v>0</v>
      </c>
    </row>
    <row r="240" spans="1:12" ht="45" x14ac:dyDescent="0.2">
      <c r="A240" s="115">
        <v>232</v>
      </c>
      <c r="B240" s="244" t="s">
        <v>10</v>
      </c>
      <c r="C240" s="114">
        <v>460</v>
      </c>
      <c r="D240" s="234">
        <v>14</v>
      </c>
      <c r="E240" s="235">
        <v>1</v>
      </c>
      <c r="F240" s="236">
        <v>570</v>
      </c>
      <c r="G240" s="237">
        <v>0</v>
      </c>
      <c r="H240" s="235">
        <v>60</v>
      </c>
      <c r="I240" s="114" t="s">
        <v>9</v>
      </c>
      <c r="J240" s="238">
        <v>468500</v>
      </c>
      <c r="K240" s="238">
        <v>0</v>
      </c>
      <c r="L240" s="92">
        <v>0</v>
      </c>
    </row>
    <row r="241" spans="1:12" ht="45" x14ac:dyDescent="0.2">
      <c r="A241" s="115">
        <v>233</v>
      </c>
      <c r="B241" s="244" t="s">
        <v>11</v>
      </c>
      <c r="C241" s="114">
        <v>460</v>
      </c>
      <c r="D241" s="234">
        <v>14</v>
      </c>
      <c r="E241" s="235">
        <v>1</v>
      </c>
      <c r="F241" s="236">
        <v>570</v>
      </c>
      <c r="G241" s="237">
        <v>70</v>
      </c>
      <c r="H241" s="235">
        <v>22</v>
      </c>
      <c r="I241" s="114">
        <v>-1</v>
      </c>
      <c r="J241" s="238">
        <v>29230200</v>
      </c>
      <c r="K241" s="238">
        <v>25547000</v>
      </c>
      <c r="L241" s="92">
        <v>17063400</v>
      </c>
    </row>
    <row r="242" spans="1:12" ht="45" x14ac:dyDescent="0.2">
      <c r="A242" s="115">
        <v>234</v>
      </c>
      <c r="B242" s="244" t="s">
        <v>10</v>
      </c>
      <c r="C242" s="114">
        <v>460</v>
      </c>
      <c r="D242" s="234">
        <v>14</v>
      </c>
      <c r="E242" s="235">
        <v>1</v>
      </c>
      <c r="F242" s="236">
        <v>570</v>
      </c>
      <c r="G242" s="237">
        <v>70</v>
      </c>
      <c r="H242" s="235">
        <v>22</v>
      </c>
      <c r="I242" s="114" t="s">
        <v>9</v>
      </c>
      <c r="J242" s="238">
        <v>29230200</v>
      </c>
      <c r="K242" s="238">
        <v>25547000</v>
      </c>
      <c r="L242" s="92">
        <v>17063400</v>
      </c>
    </row>
    <row r="243" spans="1:12" ht="22.5" x14ac:dyDescent="0.2">
      <c r="A243" s="115">
        <v>235</v>
      </c>
      <c r="B243" s="244" t="s">
        <v>6</v>
      </c>
      <c r="C243" s="114">
        <v>460</v>
      </c>
      <c r="D243" s="234">
        <v>14</v>
      </c>
      <c r="E243" s="235">
        <v>1</v>
      </c>
      <c r="F243" s="236">
        <v>570</v>
      </c>
      <c r="G243" s="237">
        <v>70</v>
      </c>
      <c r="H243" s="235">
        <v>51</v>
      </c>
      <c r="I243" s="114">
        <v>-1</v>
      </c>
      <c r="J243" s="238">
        <f>J244</f>
        <v>46381800</v>
      </c>
      <c r="K243" s="238">
        <f>K244</f>
        <v>29590200</v>
      </c>
      <c r="L243" s="92">
        <f>L244</f>
        <v>66767400</v>
      </c>
    </row>
    <row r="244" spans="1:12" ht="14.25" customHeight="1" x14ac:dyDescent="0.2">
      <c r="A244" s="115">
        <v>236</v>
      </c>
      <c r="B244" s="244" t="s">
        <v>10</v>
      </c>
      <c r="C244" s="256"/>
      <c r="D244" s="234">
        <v>14</v>
      </c>
      <c r="E244" s="235">
        <v>1</v>
      </c>
      <c r="F244" s="236">
        <v>570</v>
      </c>
      <c r="G244" s="237">
        <v>70</v>
      </c>
      <c r="H244" s="235">
        <v>51</v>
      </c>
      <c r="I244" s="114" t="s">
        <v>9</v>
      </c>
      <c r="J244" s="238">
        <v>46381800</v>
      </c>
      <c r="K244" s="238">
        <v>29590200</v>
      </c>
      <c r="L244" s="92">
        <v>66767400</v>
      </c>
    </row>
    <row r="245" spans="1:12" ht="9" customHeight="1" x14ac:dyDescent="0.2">
      <c r="A245" s="115">
        <v>237</v>
      </c>
      <c r="B245" s="244" t="s">
        <v>3</v>
      </c>
      <c r="C245" s="257"/>
      <c r="D245" s="234">
        <v>99</v>
      </c>
      <c r="E245" s="235">
        <v>99</v>
      </c>
      <c r="F245" s="236">
        <v>0</v>
      </c>
      <c r="G245" s="237">
        <v>-1</v>
      </c>
      <c r="H245" s="235">
        <v>-1</v>
      </c>
      <c r="I245" s="114">
        <v>-1</v>
      </c>
      <c r="J245" s="238">
        <v>0</v>
      </c>
      <c r="K245" s="238">
        <f>K246</f>
        <v>2799300</v>
      </c>
      <c r="L245" s="92">
        <f>L246</f>
        <v>7788400</v>
      </c>
    </row>
    <row r="246" spans="1:12" ht="12.75" customHeight="1" x14ac:dyDescent="0.2">
      <c r="A246" s="115">
        <v>238</v>
      </c>
      <c r="B246" s="244" t="s">
        <v>3</v>
      </c>
      <c r="C246" s="257"/>
      <c r="D246" s="234">
        <v>99</v>
      </c>
      <c r="E246" s="235">
        <v>99</v>
      </c>
      <c r="F246" s="236">
        <v>999</v>
      </c>
      <c r="G246" s="237">
        <v>99</v>
      </c>
      <c r="H246" s="235">
        <v>99</v>
      </c>
      <c r="I246" s="114">
        <v>-1</v>
      </c>
      <c r="J246" s="238">
        <v>0</v>
      </c>
      <c r="K246" s="238">
        <f>K247</f>
        <v>2799300</v>
      </c>
      <c r="L246" s="92">
        <f>L247</f>
        <v>7788400</v>
      </c>
    </row>
    <row r="247" spans="1:12" ht="12.75" customHeight="1" thickBot="1" x14ac:dyDescent="0.25">
      <c r="A247" s="115">
        <v>239</v>
      </c>
      <c r="B247" s="247" t="s">
        <v>3</v>
      </c>
      <c r="C247" s="260"/>
      <c r="D247" s="248">
        <v>99</v>
      </c>
      <c r="E247" s="249">
        <v>99</v>
      </c>
      <c r="F247" s="250">
        <v>999</v>
      </c>
      <c r="G247" s="251">
        <v>99</v>
      </c>
      <c r="H247" s="249">
        <v>99</v>
      </c>
      <c r="I247" s="252" t="s">
        <v>2</v>
      </c>
      <c r="J247" s="253">
        <v>0</v>
      </c>
      <c r="K247" s="253">
        <v>2799300</v>
      </c>
      <c r="L247" s="95">
        <v>7788400</v>
      </c>
    </row>
    <row r="248" spans="1:12" ht="13.5" thickBot="1" x14ac:dyDescent="0.25">
      <c r="A248" s="106">
        <v>240</v>
      </c>
      <c r="B248" s="96"/>
      <c r="C248" s="261"/>
      <c r="D248" s="97">
        <v>99</v>
      </c>
      <c r="E248" s="98">
        <v>99</v>
      </c>
      <c r="F248" s="99">
        <v>999</v>
      </c>
      <c r="G248" s="100">
        <v>99</v>
      </c>
      <c r="H248" s="101">
        <v>99</v>
      </c>
      <c r="I248" s="102" t="s">
        <v>2</v>
      </c>
      <c r="J248" s="226">
        <f>J10+J87+J91+J95+J116+J141+J146+J203+J210+J232+J236+J245</f>
        <v>521131600</v>
      </c>
      <c r="K248" s="226">
        <f>K10+K87+K91+K95+K116+K141+K146+K203+K210+K232+K236+K245</f>
        <v>443223700</v>
      </c>
      <c r="L248" s="227">
        <f>L10+L87+L91+L95+L116+L141+L146+L203+L210+L232+L236+L245</f>
        <v>507156800</v>
      </c>
    </row>
  </sheetData>
  <mergeCells count="8">
    <mergeCell ref="F7:H7"/>
    <mergeCell ref="K1:L1"/>
    <mergeCell ref="K2:L2"/>
    <mergeCell ref="B3:L3"/>
    <mergeCell ref="F5:H5"/>
    <mergeCell ref="J5:J6"/>
    <mergeCell ref="K5:K6"/>
    <mergeCell ref="L5:L6"/>
  </mergeCells>
  <pageMargins left="0.39370078740157483" right="0.19685039370078741" top="0.78740157480314965" bottom="0.19685039370078741" header="0.39370078740157483" footer="0.19685039370078741"/>
  <pageSetup paperSize="9" fitToWidth="2" fitToHeight="0" orientation="portrait" r:id="rId1"/>
  <headerFooter alignWithMargins="0">
    <oddHeader>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2" sqref="G2:H2"/>
    </sheetView>
  </sheetViews>
  <sheetFormatPr defaultRowHeight="15" x14ac:dyDescent="0.25"/>
  <cols>
    <col min="1" max="1" width="27.42578125" customWidth="1"/>
    <col min="2" max="3" width="6.28515625" customWidth="1"/>
    <col min="4" max="4" width="8.42578125" customWidth="1"/>
  </cols>
  <sheetData>
    <row r="1" spans="1:8" x14ac:dyDescent="0.25">
      <c r="A1" s="20"/>
      <c r="B1" s="20"/>
      <c r="C1" s="20"/>
      <c r="D1" s="20"/>
      <c r="E1" s="20"/>
      <c r="F1" s="20"/>
      <c r="G1" s="380" t="s">
        <v>511</v>
      </c>
      <c r="H1" s="380"/>
    </row>
    <row r="2" spans="1:8" ht="50.45" customHeight="1" x14ac:dyDescent="0.25">
      <c r="A2" s="20"/>
      <c r="B2" s="20"/>
      <c r="C2" s="20"/>
      <c r="D2" s="20"/>
      <c r="E2" s="20"/>
      <c r="F2" s="20"/>
      <c r="G2" s="387" t="s">
        <v>552</v>
      </c>
      <c r="H2" s="387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/>
      <c r="B5" s="20"/>
      <c r="C5" s="20"/>
      <c r="D5" s="20"/>
      <c r="E5" s="20"/>
      <c r="F5" s="20"/>
      <c r="G5" s="20"/>
      <c r="H5" s="20"/>
    </row>
    <row r="6" spans="1:8" x14ac:dyDescent="0.25">
      <c r="A6" s="20"/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ht="44.45" customHeight="1" x14ac:dyDescent="0.25">
      <c r="A8" s="388" t="s">
        <v>512</v>
      </c>
      <c r="B8" s="388"/>
      <c r="C8" s="388"/>
      <c r="D8" s="388"/>
      <c r="E8" s="388"/>
      <c r="F8" s="388"/>
      <c r="G8" s="388"/>
      <c r="H8" s="388"/>
    </row>
    <row r="9" spans="1:8" ht="15.75" thickBot="1" x14ac:dyDescent="0.3">
      <c r="A9" s="20"/>
      <c r="B9" s="20"/>
      <c r="C9" s="20"/>
      <c r="D9" s="20"/>
      <c r="E9" s="20"/>
      <c r="F9" s="20"/>
      <c r="G9" s="389" t="s">
        <v>143</v>
      </c>
      <c r="H9" s="389"/>
    </row>
    <row r="10" spans="1:8" ht="15.75" thickBot="1" x14ac:dyDescent="0.3">
      <c r="A10" s="121" t="s">
        <v>161</v>
      </c>
      <c r="B10" s="121" t="s">
        <v>483</v>
      </c>
      <c r="C10" s="121" t="s">
        <v>484</v>
      </c>
      <c r="D10" s="121" t="s">
        <v>485</v>
      </c>
      <c r="E10" s="121" t="s">
        <v>486</v>
      </c>
      <c r="F10" s="121">
        <v>2015</v>
      </c>
      <c r="G10" s="121">
        <v>2016</v>
      </c>
      <c r="H10" s="121">
        <v>2017</v>
      </c>
    </row>
    <row r="11" spans="1:8" ht="64.5" x14ac:dyDescent="0.25">
      <c r="A11" s="122" t="s">
        <v>487</v>
      </c>
      <c r="B11" s="123" t="s">
        <v>343</v>
      </c>
      <c r="C11" s="123" t="s">
        <v>488</v>
      </c>
      <c r="D11" s="123" t="s">
        <v>513</v>
      </c>
      <c r="E11" s="124" t="s">
        <v>38</v>
      </c>
      <c r="F11" s="125">
        <v>400000</v>
      </c>
      <c r="G11" s="125">
        <v>400000</v>
      </c>
      <c r="H11" s="126">
        <v>400000</v>
      </c>
    </row>
    <row r="12" spans="1:8" ht="15.75" thickBot="1" x14ac:dyDescent="0.3">
      <c r="A12" s="127" t="s">
        <v>489</v>
      </c>
      <c r="B12" s="128"/>
      <c r="C12" s="128"/>
      <c r="D12" s="128"/>
      <c r="E12" s="128"/>
      <c r="F12" s="129">
        <f>SUM(F11:F11)</f>
        <v>400000</v>
      </c>
      <c r="G12" s="129">
        <f>SUM(G11:G11)</f>
        <v>400000</v>
      </c>
      <c r="H12" s="130">
        <f>SUM(H11:H11)</f>
        <v>400000</v>
      </c>
    </row>
    <row r="13" spans="1:8" x14ac:dyDescent="0.25">
      <c r="A13" s="8"/>
      <c r="B13" s="8"/>
      <c r="C13" s="8"/>
      <c r="D13" s="8"/>
      <c r="E13" s="8"/>
      <c r="F13" s="8"/>
      <c r="G13" s="8"/>
      <c r="H13" s="8"/>
    </row>
  </sheetData>
  <mergeCells count="4">
    <mergeCell ref="G1:H1"/>
    <mergeCell ref="G2:H2"/>
    <mergeCell ref="A8:H8"/>
    <mergeCell ref="G9:H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C2" sqref="C2:D2"/>
    </sheetView>
  </sheetViews>
  <sheetFormatPr defaultRowHeight="15" x14ac:dyDescent="0.25"/>
  <cols>
    <col min="1" max="1" width="28.7109375" customWidth="1"/>
    <col min="2" max="2" width="17.7109375" customWidth="1"/>
    <col min="3" max="3" width="15.7109375" customWidth="1"/>
    <col min="4" max="4" width="18.28515625" customWidth="1"/>
  </cols>
  <sheetData>
    <row r="1" spans="1:4" x14ac:dyDescent="0.25">
      <c r="A1" s="20"/>
      <c r="B1" s="20"/>
      <c r="C1" s="368" t="s">
        <v>180</v>
      </c>
      <c r="D1" s="368"/>
    </row>
    <row r="2" spans="1:4" ht="34.15" customHeight="1" x14ac:dyDescent="0.25">
      <c r="A2" s="20"/>
      <c r="B2" s="20"/>
      <c r="C2" s="369" t="s">
        <v>553</v>
      </c>
      <c r="D2" s="369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x14ac:dyDescent="0.25">
      <c r="A5" s="20"/>
      <c r="B5" s="20"/>
      <c r="C5" s="20"/>
      <c r="D5" s="20"/>
    </row>
    <row r="6" spans="1:4" ht="41.45" customHeight="1" x14ac:dyDescent="0.25">
      <c r="A6" s="388" t="s">
        <v>490</v>
      </c>
      <c r="B6" s="388"/>
      <c r="C6" s="390"/>
      <c r="D6" s="390"/>
    </row>
    <row r="7" spans="1:4" ht="15.75" thickBot="1" x14ac:dyDescent="0.3">
      <c r="A7" s="131"/>
      <c r="B7" s="131"/>
      <c r="C7" s="131"/>
      <c r="D7" s="132" t="s">
        <v>143</v>
      </c>
    </row>
    <row r="8" spans="1:4" ht="15.75" thickBot="1" x14ac:dyDescent="0.3">
      <c r="A8" s="133" t="s">
        <v>145</v>
      </c>
      <c r="B8" s="134">
        <v>2015</v>
      </c>
      <c r="C8" s="134">
        <v>2016</v>
      </c>
      <c r="D8" s="135">
        <v>2017</v>
      </c>
    </row>
    <row r="9" spans="1:4" x14ac:dyDescent="0.25">
      <c r="A9" s="136" t="s">
        <v>146</v>
      </c>
      <c r="B9" s="137">
        <v>5336700</v>
      </c>
      <c r="C9" s="138">
        <v>3940200</v>
      </c>
      <c r="D9" s="139">
        <v>5977300</v>
      </c>
    </row>
    <row r="10" spans="1:4" x14ac:dyDescent="0.25">
      <c r="A10" s="140" t="s">
        <v>147</v>
      </c>
      <c r="B10" s="141">
        <v>5289500</v>
      </c>
      <c r="C10" s="142">
        <v>3685100</v>
      </c>
      <c r="D10" s="143">
        <v>5980900</v>
      </c>
    </row>
    <row r="11" spans="1:4" x14ac:dyDescent="0.25">
      <c r="A11" s="140" t="s">
        <v>148</v>
      </c>
      <c r="B11" s="49">
        <v>4551500</v>
      </c>
      <c r="C11" s="142">
        <v>3071000</v>
      </c>
      <c r="D11" s="143">
        <v>5134100</v>
      </c>
    </row>
    <row r="12" spans="1:4" x14ac:dyDescent="0.25">
      <c r="A12" s="140" t="s">
        <v>149</v>
      </c>
      <c r="B12" s="49">
        <v>5293900</v>
      </c>
      <c r="C12" s="142">
        <v>3846700</v>
      </c>
      <c r="D12" s="143">
        <v>5887300</v>
      </c>
    </row>
    <row r="13" spans="1:4" x14ac:dyDescent="0.25">
      <c r="A13" s="140" t="s">
        <v>150</v>
      </c>
      <c r="B13" s="49">
        <v>4534000</v>
      </c>
      <c r="C13" s="142">
        <v>3276300</v>
      </c>
      <c r="D13" s="143">
        <v>4934200</v>
      </c>
    </row>
    <row r="14" spans="1:4" x14ac:dyDescent="0.25">
      <c r="A14" s="140" t="s">
        <v>151</v>
      </c>
      <c r="B14" s="49">
        <v>3564000</v>
      </c>
      <c r="C14" s="142">
        <v>2448100</v>
      </c>
      <c r="D14" s="143">
        <v>4058500</v>
      </c>
    </row>
    <row r="15" spans="1:4" x14ac:dyDescent="0.25">
      <c r="A15" s="140" t="s">
        <v>152</v>
      </c>
      <c r="B15" s="49">
        <v>3188300</v>
      </c>
      <c r="C15" s="142">
        <v>2266500</v>
      </c>
      <c r="D15" s="143">
        <v>3604700</v>
      </c>
    </row>
    <row r="16" spans="1:4" x14ac:dyDescent="0.25">
      <c r="A16" s="140" t="s">
        <v>153</v>
      </c>
      <c r="B16" s="49">
        <v>3793600</v>
      </c>
      <c r="C16" s="142">
        <v>2663300</v>
      </c>
      <c r="D16" s="143">
        <v>4147500</v>
      </c>
    </row>
    <row r="17" spans="1:4" x14ac:dyDescent="0.25">
      <c r="A17" s="140" t="s">
        <v>154</v>
      </c>
      <c r="B17" s="49">
        <v>4668000</v>
      </c>
      <c r="C17" s="142">
        <v>3361600</v>
      </c>
      <c r="D17" s="143">
        <v>5175000</v>
      </c>
    </row>
    <row r="18" spans="1:4" x14ac:dyDescent="0.25">
      <c r="A18" s="140" t="s">
        <v>155</v>
      </c>
      <c r="B18" s="49">
        <v>18923100</v>
      </c>
      <c r="C18" s="142">
        <v>13552000</v>
      </c>
      <c r="D18" s="143">
        <v>20389900</v>
      </c>
    </row>
    <row r="19" spans="1:4" x14ac:dyDescent="0.25">
      <c r="A19" s="140" t="s">
        <v>156</v>
      </c>
      <c r="B19" s="49">
        <v>4150300</v>
      </c>
      <c r="C19" s="142">
        <v>3044200</v>
      </c>
      <c r="D19" s="143">
        <v>4541100</v>
      </c>
    </row>
    <row r="20" spans="1:4" x14ac:dyDescent="0.25">
      <c r="A20" s="140" t="s">
        <v>157</v>
      </c>
      <c r="B20" s="49">
        <v>8300500</v>
      </c>
      <c r="C20" s="142">
        <v>6834700</v>
      </c>
      <c r="D20" s="143">
        <v>8901200</v>
      </c>
    </row>
    <row r="21" spans="1:4" ht="15.75" thickBot="1" x14ac:dyDescent="0.3">
      <c r="A21" s="144" t="s">
        <v>158</v>
      </c>
      <c r="B21" s="145">
        <v>4487100</v>
      </c>
      <c r="C21" s="146">
        <v>3147500</v>
      </c>
      <c r="D21" s="147">
        <v>5099100</v>
      </c>
    </row>
    <row r="22" spans="1:4" ht="15.75" thickBot="1" x14ac:dyDescent="0.3">
      <c r="A22" s="148" t="s">
        <v>159</v>
      </c>
      <c r="B22" s="149">
        <f>SUM(B9:B21)</f>
        <v>76080500</v>
      </c>
      <c r="C22" s="150">
        <f>SUM(C9:C21)</f>
        <v>55137200</v>
      </c>
      <c r="D22" s="151">
        <f>SUM(D9:D21)</f>
        <v>83830800</v>
      </c>
    </row>
    <row r="23" spans="1:4" x14ac:dyDescent="0.25">
      <c r="A23" s="20"/>
      <c r="B23" s="20"/>
      <c r="C23" s="20"/>
      <c r="D23" s="20"/>
    </row>
    <row r="25" spans="1:4" x14ac:dyDescent="0.25">
      <c r="A25" s="12"/>
      <c r="B25" s="12"/>
    </row>
    <row r="26" spans="1:4" x14ac:dyDescent="0.25">
      <c r="A26" s="12"/>
      <c r="B26" s="12"/>
      <c r="C26" s="8"/>
    </row>
    <row r="27" spans="1:4" x14ac:dyDescent="0.25">
      <c r="A27" s="12"/>
      <c r="B27" s="12"/>
      <c r="C27" s="8"/>
    </row>
    <row r="28" spans="1:4" x14ac:dyDescent="0.25">
      <c r="A28" s="12"/>
      <c r="B28" s="12"/>
      <c r="C28" s="8"/>
    </row>
    <row r="29" spans="1:4" x14ac:dyDescent="0.25">
      <c r="A29" s="12"/>
      <c r="B29" s="12"/>
      <c r="C29" s="8"/>
    </row>
    <row r="30" spans="1:4" x14ac:dyDescent="0.25">
      <c r="A30" s="12"/>
      <c r="B30" s="12"/>
      <c r="C30" s="8"/>
    </row>
    <row r="31" spans="1:4" x14ac:dyDescent="0.25">
      <c r="A31" s="12"/>
      <c r="B31" s="12"/>
      <c r="C31" s="8"/>
    </row>
    <row r="32" spans="1:4" x14ac:dyDescent="0.25">
      <c r="A32" s="12"/>
      <c r="B32" s="12"/>
      <c r="C32" s="8"/>
    </row>
    <row r="33" spans="1:3" x14ac:dyDescent="0.25">
      <c r="A33" s="12"/>
      <c r="B33" s="12"/>
      <c r="C33" s="8"/>
    </row>
    <row r="34" spans="1:3" x14ac:dyDescent="0.25">
      <c r="A34" s="12"/>
      <c r="B34" s="12"/>
      <c r="C34" s="8"/>
    </row>
    <row r="35" spans="1:3" x14ac:dyDescent="0.25">
      <c r="A35" s="12"/>
      <c r="B35" s="12"/>
      <c r="C35" s="8"/>
    </row>
    <row r="36" spans="1:3" x14ac:dyDescent="0.25">
      <c r="A36" s="12"/>
      <c r="B36" s="12"/>
      <c r="C36" s="8"/>
    </row>
    <row r="37" spans="1:3" x14ac:dyDescent="0.25">
      <c r="A37" s="12"/>
      <c r="B37" s="12"/>
      <c r="C37" s="8"/>
    </row>
    <row r="38" spans="1:3" x14ac:dyDescent="0.25">
      <c r="A38" s="12"/>
      <c r="B38" s="12"/>
    </row>
    <row r="39" spans="1:3" x14ac:dyDescent="0.25">
      <c r="A39" s="13"/>
      <c r="B39" s="12"/>
    </row>
  </sheetData>
  <mergeCells count="3">
    <mergeCell ref="C1:D1"/>
    <mergeCell ref="C2:D2"/>
    <mergeCell ref="A6:D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2" sqref="C2:D2"/>
    </sheetView>
  </sheetViews>
  <sheetFormatPr defaultRowHeight="15" x14ac:dyDescent="0.25"/>
  <cols>
    <col min="1" max="1" width="43.28515625" customWidth="1"/>
    <col min="2" max="2" width="12.28515625" customWidth="1"/>
    <col min="3" max="3" width="14" customWidth="1"/>
    <col min="4" max="4" width="11" customWidth="1"/>
  </cols>
  <sheetData>
    <row r="1" spans="1:4" x14ac:dyDescent="0.25">
      <c r="A1" s="20"/>
      <c r="B1" s="20"/>
      <c r="C1" s="368" t="s">
        <v>514</v>
      </c>
      <c r="D1" s="393"/>
    </row>
    <row r="2" spans="1:4" ht="39.6" customHeight="1" x14ac:dyDescent="0.25">
      <c r="A2" s="20"/>
      <c r="B2" s="20"/>
      <c r="C2" s="394" t="s">
        <v>554</v>
      </c>
      <c r="D2" s="393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49.15" customHeight="1" x14ac:dyDescent="0.25">
      <c r="A5" s="391" t="s">
        <v>515</v>
      </c>
      <c r="B5" s="392"/>
      <c r="C5" s="392"/>
      <c r="D5" s="371"/>
    </row>
    <row r="6" spans="1:4" ht="15.75" thickBot="1" x14ac:dyDescent="0.3">
      <c r="A6" s="20"/>
      <c r="B6" s="20"/>
      <c r="C6" s="20"/>
      <c r="D6" s="5" t="s">
        <v>143</v>
      </c>
    </row>
    <row r="7" spans="1:4" ht="15.75" thickBot="1" x14ac:dyDescent="0.3">
      <c r="A7" s="133" t="s">
        <v>145</v>
      </c>
      <c r="B7" s="134">
        <v>2015</v>
      </c>
      <c r="C7" s="134">
        <v>2016</v>
      </c>
      <c r="D7" s="152">
        <v>2017</v>
      </c>
    </row>
    <row r="8" spans="1:4" x14ac:dyDescent="0.25">
      <c r="A8" s="136" t="s">
        <v>146</v>
      </c>
      <c r="B8" s="153">
        <v>77075</v>
      </c>
      <c r="C8" s="154">
        <v>78100</v>
      </c>
      <c r="D8" s="154">
        <v>74500</v>
      </c>
    </row>
    <row r="9" spans="1:4" x14ac:dyDescent="0.25">
      <c r="A9" s="140" t="s">
        <v>147</v>
      </c>
      <c r="B9" s="153">
        <v>77075</v>
      </c>
      <c r="C9" s="154">
        <v>78100</v>
      </c>
      <c r="D9" s="154">
        <v>74500</v>
      </c>
    </row>
    <row r="10" spans="1:4" x14ac:dyDescent="0.25">
      <c r="A10" s="140" t="s">
        <v>148</v>
      </c>
      <c r="B10" s="153">
        <v>77075</v>
      </c>
      <c r="C10" s="154">
        <v>78100</v>
      </c>
      <c r="D10" s="154">
        <v>74500</v>
      </c>
    </row>
    <row r="11" spans="1:4" x14ac:dyDescent="0.25">
      <c r="A11" s="140" t="s">
        <v>149</v>
      </c>
      <c r="B11" s="153">
        <v>77075</v>
      </c>
      <c r="C11" s="154">
        <v>78100</v>
      </c>
      <c r="D11" s="154">
        <v>74500</v>
      </c>
    </row>
    <row r="12" spans="1:4" x14ac:dyDescent="0.25">
      <c r="A12" s="140" t="s">
        <v>150</v>
      </c>
      <c r="B12" s="153">
        <v>77075</v>
      </c>
      <c r="C12" s="154">
        <v>78100</v>
      </c>
      <c r="D12" s="154">
        <v>74500</v>
      </c>
    </row>
    <row r="13" spans="1:4" x14ac:dyDescent="0.25">
      <c r="A13" s="140" t="s">
        <v>151</v>
      </c>
      <c r="B13" s="153">
        <v>77075</v>
      </c>
      <c r="C13" s="154">
        <v>78100</v>
      </c>
      <c r="D13" s="154">
        <v>74500</v>
      </c>
    </row>
    <row r="14" spans="1:4" x14ac:dyDescent="0.25">
      <c r="A14" s="140" t="s">
        <v>152</v>
      </c>
      <c r="B14" s="153">
        <v>77075</v>
      </c>
      <c r="C14" s="154">
        <v>78100</v>
      </c>
      <c r="D14" s="154">
        <v>74500</v>
      </c>
    </row>
    <row r="15" spans="1:4" x14ac:dyDescent="0.25">
      <c r="A15" s="140" t="s">
        <v>153</v>
      </c>
      <c r="B15" s="153">
        <v>77075</v>
      </c>
      <c r="C15" s="154">
        <v>78100</v>
      </c>
      <c r="D15" s="154">
        <v>74500</v>
      </c>
    </row>
    <row r="16" spans="1:4" x14ac:dyDescent="0.25">
      <c r="A16" s="140" t="s">
        <v>154</v>
      </c>
      <c r="B16" s="153">
        <v>77075</v>
      </c>
      <c r="C16" s="154">
        <v>78100</v>
      </c>
      <c r="D16" s="154">
        <v>74500</v>
      </c>
    </row>
    <row r="17" spans="1:4" x14ac:dyDescent="0.25">
      <c r="A17" s="140" t="s">
        <v>155</v>
      </c>
      <c r="B17" s="153">
        <v>394600</v>
      </c>
      <c r="C17" s="155">
        <v>400500</v>
      </c>
      <c r="D17" s="155">
        <v>382300</v>
      </c>
    </row>
    <row r="18" spans="1:4" x14ac:dyDescent="0.25">
      <c r="A18" s="140" t="s">
        <v>156</v>
      </c>
      <c r="B18" s="153">
        <v>77075</v>
      </c>
      <c r="C18" s="154">
        <v>78100</v>
      </c>
      <c r="D18" s="154">
        <v>74500</v>
      </c>
    </row>
    <row r="19" spans="1:4" x14ac:dyDescent="0.25">
      <c r="A19" s="140" t="s">
        <v>157</v>
      </c>
      <c r="B19" s="153">
        <v>77075</v>
      </c>
      <c r="C19" s="154">
        <v>78100</v>
      </c>
      <c r="D19" s="154">
        <v>74500</v>
      </c>
    </row>
    <row r="20" spans="1:4" x14ac:dyDescent="0.25">
      <c r="A20" s="140" t="s">
        <v>158</v>
      </c>
      <c r="B20" s="153">
        <v>77075</v>
      </c>
      <c r="C20" s="154">
        <v>78100</v>
      </c>
      <c r="D20" s="154">
        <v>74500</v>
      </c>
    </row>
    <row r="21" spans="1:4" ht="15.75" thickBot="1" x14ac:dyDescent="0.3">
      <c r="A21" s="156" t="s">
        <v>159</v>
      </c>
      <c r="B21" s="157">
        <f>SUM(B8:B20)</f>
        <v>1319500</v>
      </c>
      <c r="C21" s="157">
        <f>SUM(C8:C20)</f>
        <v>1337700</v>
      </c>
      <c r="D21" s="158">
        <f>SUM(D8:D20)</f>
        <v>1276300</v>
      </c>
    </row>
  </sheetData>
  <mergeCells count="3">
    <mergeCell ref="A5:D5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2" sqref="B2"/>
    </sheetView>
  </sheetViews>
  <sheetFormatPr defaultRowHeight="15" x14ac:dyDescent="0.25"/>
  <cols>
    <col min="1" max="1" width="59.5703125" customWidth="1"/>
    <col min="2" max="2" width="19.85546875" customWidth="1"/>
  </cols>
  <sheetData>
    <row r="1" spans="1:3" x14ac:dyDescent="0.25">
      <c r="A1" s="20"/>
      <c r="B1" s="159" t="s">
        <v>546</v>
      </c>
      <c r="C1" s="11"/>
    </row>
    <row r="2" spans="1:3" ht="54.75" customHeight="1" x14ac:dyDescent="0.25">
      <c r="A2" s="20"/>
      <c r="B2" s="21" t="s">
        <v>555</v>
      </c>
      <c r="C2" s="11"/>
    </row>
    <row r="3" spans="1:3" x14ac:dyDescent="0.25">
      <c r="A3" s="20"/>
      <c r="B3" s="20"/>
    </row>
    <row r="4" spans="1:3" x14ac:dyDescent="0.25">
      <c r="A4" s="20"/>
      <c r="B4" s="20"/>
    </row>
    <row r="5" spans="1:3" ht="54.6" customHeight="1" x14ac:dyDescent="0.25">
      <c r="A5" s="395" t="s">
        <v>516</v>
      </c>
      <c r="B5" s="358"/>
    </row>
    <row r="6" spans="1:3" ht="15.75" thickBot="1" x14ac:dyDescent="0.3">
      <c r="A6" s="20"/>
      <c r="B6" s="20"/>
    </row>
    <row r="7" spans="1:3" ht="15.75" thickBot="1" x14ac:dyDescent="0.3">
      <c r="A7" s="133" t="s">
        <v>145</v>
      </c>
      <c r="B7" s="135">
        <v>2015</v>
      </c>
    </row>
    <row r="8" spans="1:3" x14ac:dyDescent="0.25">
      <c r="A8" s="160" t="s">
        <v>146</v>
      </c>
      <c r="B8" s="161">
        <v>100</v>
      </c>
    </row>
    <row r="9" spans="1:3" x14ac:dyDescent="0.25">
      <c r="A9" s="162" t="s">
        <v>147</v>
      </c>
      <c r="B9" s="141">
        <v>100</v>
      </c>
    </row>
    <row r="10" spans="1:3" x14ac:dyDescent="0.25">
      <c r="A10" s="162" t="s">
        <v>148</v>
      </c>
      <c r="B10" s="141">
        <v>100</v>
      </c>
    </row>
    <row r="11" spans="1:3" x14ac:dyDescent="0.25">
      <c r="A11" s="162" t="s">
        <v>149</v>
      </c>
      <c r="B11" s="141">
        <v>100</v>
      </c>
    </row>
    <row r="12" spans="1:3" x14ac:dyDescent="0.25">
      <c r="A12" s="162" t="s">
        <v>150</v>
      </c>
      <c r="B12" s="141">
        <v>100</v>
      </c>
    </row>
    <row r="13" spans="1:3" x14ac:dyDescent="0.25">
      <c r="A13" s="162" t="s">
        <v>151</v>
      </c>
      <c r="B13" s="141">
        <v>100</v>
      </c>
    </row>
    <row r="14" spans="1:3" x14ac:dyDescent="0.25">
      <c r="A14" s="162" t="s">
        <v>152</v>
      </c>
      <c r="B14" s="141">
        <v>100</v>
      </c>
    </row>
    <row r="15" spans="1:3" x14ac:dyDescent="0.25">
      <c r="A15" s="162" t="s">
        <v>153</v>
      </c>
      <c r="B15" s="141">
        <v>100</v>
      </c>
    </row>
    <row r="16" spans="1:3" x14ac:dyDescent="0.25">
      <c r="A16" s="162" t="s">
        <v>154</v>
      </c>
      <c r="B16" s="141">
        <v>100</v>
      </c>
    </row>
    <row r="17" spans="1:2" x14ac:dyDescent="0.25">
      <c r="A17" s="162" t="s">
        <v>155</v>
      </c>
      <c r="B17" s="141">
        <v>100</v>
      </c>
    </row>
    <row r="18" spans="1:2" x14ac:dyDescent="0.25">
      <c r="A18" s="162" t="s">
        <v>156</v>
      </c>
      <c r="B18" s="141">
        <v>100</v>
      </c>
    </row>
    <row r="19" spans="1:2" x14ac:dyDescent="0.25">
      <c r="A19" s="162" t="s">
        <v>157</v>
      </c>
      <c r="B19" s="141">
        <v>100</v>
      </c>
    </row>
    <row r="20" spans="1:2" x14ac:dyDescent="0.25">
      <c r="A20" s="162" t="s">
        <v>158</v>
      </c>
      <c r="B20" s="141">
        <v>100</v>
      </c>
    </row>
    <row r="21" spans="1:2" x14ac:dyDescent="0.25">
      <c r="A21" s="163" t="s">
        <v>159</v>
      </c>
      <c r="B21" s="164">
        <f>SUM(B8:B20)</f>
        <v>1300</v>
      </c>
    </row>
    <row r="22" spans="1:2" x14ac:dyDescent="0.25">
      <c r="A22" s="20"/>
      <c r="B22" s="20"/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F6" sqref="F6"/>
    </sheetView>
  </sheetViews>
  <sheetFormatPr defaultRowHeight="15" x14ac:dyDescent="0.25"/>
  <cols>
    <col min="1" max="1" width="51.140625" customWidth="1"/>
    <col min="2" max="2" width="21.85546875" customWidth="1"/>
  </cols>
  <sheetData>
    <row r="1" spans="1:2" x14ac:dyDescent="0.25">
      <c r="A1" s="20"/>
      <c r="B1" s="159" t="s">
        <v>517</v>
      </c>
    </row>
    <row r="2" spans="1:2" ht="56.25" x14ac:dyDescent="0.25">
      <c r="A2" s="20"/>
      <c r="B2" s="21" t="s">
        <v>556</v>
      </c>
    </row>
    <row r="3" spans="1:2" x14ac:dyDescent="0.25">
      <c r="A3" s="20"/>
      <c r="B3" s="20"/>
    </row>
    <row r="4" spans="1:2" x14ac:dyDescent="0.25">
      <c r="A4" s="20"/>
      <c r="B4" s="20"/>
    </row>
    <row r="5" spans="1:2" ht="46.9" customHeight="1" x14ac:dyDescent="0.25">
      <c r="A5" s="395" t="s">
        <v>492</v>
      </c>
      <c r="B5" s="358"/>
    </row>
    <row r="6" spans="1:2" x14ac:dyDescent="0.25">
      <c r="A6" s="20"/>
      <c r="B6" s="5" t="s">
        <v>143</v>
      </c>
    </row>
    <row r="7" spans="1:2" x14ac:dyDescent="0.25">
      <c r="A7" s="165" t="s">
        <v>145</v>
      </c>
      <c r="B7" s="165">
        <v>2015</v>
      </c>
    </row>
    <row r="8" spans="1:2" x14ac:dyDescent="0.25">
      <c r="A8" s="162" t="s">
        <v>155</v>
      </c>
      <c r="B8" s="141">
        <v>1520000</v>
      </c>
    </row>
    <row r="9" spans="1:2" x14ac:dyDescent="0.25">
      <c r="A9" s="163" t="s">
        <v>159</v>
      </c>
      <c r="B9" s="164">
        <f>SUM(B8:B8)</f>
        <v>1520000</v>
      </c>
    </row>
    <row r="10" spans="1:2" x14ac:dyDescent="0.25">
      <c r="A10" s="20"/>
      <c r="B10" s="20"/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" sqref="B2"/>
    </sheetView>
  </sheetViews>
  <sheetFormatPr defaultRowHeight="15" x14ac:dyDescent="0.25"/>
  <cols>
    <col min="1" max="1" width="59.5703125" customWidth="1"/>
    <col min="2" max="2" width="18.28515625" customWidth="1"/>
  </cols>
  <sheetData>
    <row r="1" spans="1:2" ht="14.45" customHeight="1" x14ac:dyDescent="0.25">
      <c r="A1" s="20"/>
      <c r="B1" s="159" t="s">
        <v>518</v>
      </c>
    </row>
    <row r="2" spans="1:2" ht="46.15" customHeight="1" x14ac:dyDescent="0.25">
      <c r="A2" s="20"/>
      <c r="B2" s="166" t="s">
        <v>557</v>
      </c>
    </row>
    <row r="3" spans="1:2" x14ac:dyDescent="0.25">
      <c r="A3" s="20"/>
      <c r="B3" s="20"/>
    </row>
    <row r="4" spans="1:2" x14ac:dyDescent="0.25">
      <c r="A4" s="20"/>
      <c r="B4" s="20"/>
    </row>
    <row r="5" spans="1:2" x14ac:dyDescent="0.25">
      <c r="A5" s="20"/>
      <c r="B5" s="20"/>
    </row>
    <row r="6" spans="1:2" ht="64.150000000000006" customHeight="1" x14ac:dyDescent="0.25">
      <c r="A6" s="388" t="s">
        <v>491</v>
      </c>
      <c r="B6" s="388"/>
    </row>
    <row r="7" spans="1:2" ht="15.75" thickBot="1" x14ac:dyDescent="0.3">
      <c r="A7" s="131"/>
      <c r="B7" s="131"/>
    </row>
    <row r="8" spans="1:2" ht="15.75" thickBot="1" x14ac:dyDescent="0.3">
      <c r="A8" s="133" t="s">
        <v>145</v>
      </c>
      <c r="B8" s="134">
        <v>2015</v>
      </c>
    </row>
    <row r="9" spans="1:2" x14ac:dyDescent="0.25">
      <c r="A9" s="140" t="s">
        <v>146</v>
      </c>
      <c r="B9" s="153">
        <v>1200000</v>
      </c>
    </row>
    <row r="10" spans="1:2" x14ac:dyDescent="0.25">
      <c r="A10" s="140" t="s">
        <v>147</v>
      </c>
      <c r="B10" s="167">
        <v>2545700</v>
      </c>
    </row>
    <row r="11" spans="1:2" x14ac:dyDescent="0.25">
      <c r="A11" s="140" t="s">
        <v>148</v>
      </c>
      <c r="B11" s="167">
        <v>1200000</v>
      </c>
    </row>
    <row r="12" spans="1:2" x14ac:dyDescent="0.25">
      <c r="A12" s="140" t="s">
        <v>149</v>
      </c>
      <c r="B12" s="167">
        <v>1258000</v>
      </c>
    </row>
    <row r="13" spans="1:2" x14ac:dyDescent="0.25">
      <c r="A13" s="140" t="s">
        <v>150</v>
      </c>
      <c r="B13" s="167">
        <v>1470800</v>
      </c>
    </row>
    <row r="14" spans="1:2" x14ac:dyDescent="0.25">
      <c r="A14" s="140" t="s">
        <v>151</v>
      </c>
      <c r="B14" s="167">
        <v>1628400</v>
      </c>
    </row>
    <row r="15" spans="1:2" x14ac:dyDescent="0.25">
      <c r="A15" s="140" t="s">
        <v>152</v>
      </c>
      <c r="B15" s="167">
        <v>1000000</v>
      </c>
    </row>
    <row r="16" spans="1:2" x14ac:dyDescent="0.25">
      <c r="A16" s="140" t="s">
        <v>153</v>
      </c>
      <c r="B16" s="167">
        <v>1200000</v>
      </c>
    </row>
    <row r="17" spans="1:2" x14ac:dyDescent="0.25">
      <c r="A17" s="140" t="s">
        <v>154</v>
      </c>
      <c r="B17" s="167">
        <v>1400300</v>
      </c>
    </row>
    <row r="18" spans="1:2" x14ac:dyDescent="0.25">
      <c r="A18" s="140" t="s">
        <v>155</v>
      </c>
      <c r="B18" s="167">
        <v>7000000</v>
      </c>
    </row>
    <row r="19" spans="1:2" x14ac:dyDescent="0.25">
      <c r="A19" s="140" t="s">
        <v>156</v>
      </c>
      <c r="B19" s="167">
        <v>1500000</v>
      </c>
    </row>
    <row r="20" spans="1:2" x14ac:dyDescent="0.25">
      <c r="A20" s="140" t="s">
        <v>157</v>
      </c>
      <c r="B20" s="167">
        <v>1200000</v>
      </c>
    </row>
    <row r="21" spans="1:2" ht="15.75" thickBot="1" x14ac:dyDescent="0.3">
      <c r="A21" s="144" t="s">
        <v>158</v>
      </c>
      <c r="B21" s="168">
        <v>1200000</v>
      </c>
    </row>
    <row r="22" spans="1:2" ht="15.75" thickBot="1" x14ac:dyDescent="0.3">
      <c r="A22" s="15" t="s">
        <v>489</v>
      </c>
      <c r="B22" s="14">
        <f>SUM(B9:B21)</f>
        <v>23803200</v>
      </c>
    </row>
  </sheetData>
  <mergeCells count="1">
    <mergeCell ref="A6:B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59.42578125" customWidth="1"/>
    <col min="2" max="2" width="20.85546875" customWidth="1"/>
  </cols>
  <sheetData>
    <row r="1" spans="1:2" x14ac:dyDescent="0.25">
      <c r="A1" s="20"/>
      <c r="B1" s="159" t="s">
        <v>519</v>
      </c>
    </row>
    <row r="2" spans="1:2" ht="67.5" x14ac:dyDescent="0.25">
      <c r="A2" s="20"/>
      <c r="B2" s="21" t="s">
        <v>558</v>
      </c>
    </row>
    <row r="3" spans="1:2" ht="97.15" customHeight="1" x14ac:dyDescent="0.25">
      <c r="A3" s="396" t="s">
        <v>529</v>
      </c>
      <c r="B3" s="397"/>
    </row>
    <row r="4" spans="1:2" ht="15.75" thickBot="1" x14ac:dyDescent="0.3">
      <c r="A4" s="20"/>
      <c r="B4" s="5" t="s">
        <v>143</v>
      </c>
    </row>
    <row r="5" spans="1:2" ht="15.75" thickBot="1" x14ac:dyDescent="0.3">
      <c r="A5" s="169" t="s">
        <v>145</v>
      </c>
      <c r="B5" s="170">
        <v>2015</v>
      </c>
    </row>
    <row r="6" spans="1:2" x14ac:dyDescent="0.25">
      <c r="A6" s="140" t="s">
        <v>147</v>
      </c>
      <c r="B6" s="171">
        <v>212000</v>
      </c>
    </row>
    <row r="7" spans="1:2" x14ac:dyDescent="0.25">
      <c r="A7" s="140" t="s">
        <v>149</v>
      </c>
      <c r="B7" s="171">
        <v>512000</v>
      </c>
    </row>
    <row r="8" spans="1:2" x14ac:dyDescent="0.25">
      <c r="A8" s="140" t="s">
        <v>155</v>
      </c>
      <c r="B8" s="171">
        <v>3527100</v>
      </c>
    </row>
    <row r="9" spans="1:2" ht="15.75" thickBot="1" x14ac:dyDescent="0.3">
      <c r="A9" s="140" t="s">
        <v>156</v>
      </c>
      <c r="B9" s="171">
        <v>447000</v>
      </c>
    </row>
    <row r="10" spans="1:2" ht="15.75" thickBot="1" x14ac:dyDescent="0.3">
      <c r="A10" s="172" t="s">
        <v>489</v>
      </c>
      <c r="B10" s="173">
        <f>SUM(B6:B9)</f>
        <v>4698100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" sqref="B2"/>
    </sheetView>
  </sheetViews>
  <sheetFormatPr defaultRowHeight="15" x14ac:dyDescent="0.25"/>
  <cols>
    <col min="1" max="1" width="52" customWidth="1"/>
    <col min="2" max="2" width="23.28515625" customWidth="1"/>
  </cols>
  <sheetData>
    <row r="1" spans="1:4" x14ac:dyDescent="0.25">
      <c r="A1" s="20"/>
      <c r="B1" s="159" t="s">
        <v>520</v>
      </c>
    </row>
    <row r="2" spans="1:4" ht="67.5" x14ac:dyDescent="0.25">
      <c r="A2" s="20"/>
      <c r="B2" s="21" t="s">
        <v>559</v>
      </c>
    </row>
    <row r="3" spans="1:4" ht="66.599999999999994" customHeight="1" x14ac:dyDescent="0.25">
      <c r="A3" s="396" t="s">
        <v>493</v>
      </c>
      <c r="B3" s="397"/>
      <c r="C3" s="3"/>
      <c r="D3" s="3"/>
    </row>
    <row r="4" spans="1:4" x14ac:dyDescent="0.25">
      <c r="A4" s="20"/>
      <c r="B4" s="5" t="s">
        <v>143</v>
      </c>
    </row>
    <row r="5" spans="1:4" x14ac:dyDescent="0.25">
      <c r="A5" s="48" t="s">
        <v>145</v>
      </c>
      <c r="B5" s="48">
        <v>2015</v>
      </c>
    </row>
    <row r="6" spans="1:4" x14ac:dyDescent="0.25">
      <c r="A6" s="174" t="s">
        <v>157</v>
      </c>
      <c r="B6" s="155">
        <v>12908500</v>
      </c>
    </row>
    <row r="7" spans="1:4" x14ac:dyDescent="0.25">
      <c r="A7" s="174" t="s">
        <v>489</v>
      </c>
      <c r="B7" s="155">
        <f>B6</f>
        <v>12908500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" sqref="B2"/>
    </sheetView>
  </sheetViews>
  <sheetFormatPr defaultColWidth="8.85546875" defaultRowHeight="15" x14ac:dyDescent="0.25"/>
  <cols>
    <col min="1" max="1" width="52" style="4" customWidth="1"/>
    <col min="2" max="2" width="23.28515625" style="4" customWidth="1"/>
    <col min="3" max="16384" width="8.85546875" style="4"/>
  </cols>
  <sheetData>
    <row r="1" spans="1:4" x14ac:dyDescent="0.25">
      <c r="A1" s="20"/>
      <c r="B1" s="159" t="s">
        <v>521</v>
      </c>
    </row>
    <row r="2" spans="1:4" ht="67.5" x14ac:dyDescent="0.25">
      <c r="A2" s="20"/>
      <c r="B2" s="21" t="s">
        <v>560</v>
      </c>
    </row>
    <row r="3" spans="1:4" ht="66.599999999999994" customHeight="1" x14ac:dyDescent="0.25">
      <c r="A3" s="396" t="s">
        <v>494</v>
      </c>
      <c r="B3" s="397"/>
      <c r="C3" s="3"/>
      <c r="D3" s="3"/>
    </row>
    <row r="4" spans="1:4" ht="15.75" thickBot="1" x14ac:dyDescent="0.3">
      <c r="A4" s="20"/>
      <c r="B4" s="5" t="s">
        <v>143</v>
      </c>
    </row>
    <row r="5" spans="1:4" x14ac:dyDescent="0.25">
      <c r="A5" s="175" t="s">
        <v>145</v>
      </c>
      <c r="B5" s="176">
        <v>2015</v>
      </c>
    </row>
    <row r="6" spans="1:4" x14ac:dyDescent="0.25">
      <c r="A6" s="140" t="s">
        <v>155</v>
      </c>
      <c r="B6" s="177">
        <v>3000000</v>
      </c>
    </row>
    <row r="7" spans="1:4" ht="15.75" thickBot="1" x14ac:dyDescent="0.3">
      <c r="A7" s="156" t="s">
        <v>160</v>
      </c>
      <c r="B7" s="178">
        <f>SUM(B6:B6)</f>
        <v>3000000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58.5703125" customWidth="1"/>
    <col min="2" max="2" width="28.5703125" customWidth="1"/>
  </cols>
  <sheetData>
    <row r="1" spans="1:2" x14ac:dyDescent="0.25">
      <c r="A1" s="20"/>
      <c r="B1" s="159" t="s">
        <v>523</v>
      </c>
    </row>
    <row r="2" spans="1:2" ht="45" x14ac:dyDescent="0.25">
      <c r="A2" s="20"/>
      <c r="B2" s="21" t="s">
        <v>561</v>
      </c>
    </row>
    <row r="3" spans="1:2" x14ac:dyDescent="0.25">
      <c r="A3" s="20"/>
      <c r="B3" s="20"/>
    </row>
    <row r="4" spans="1:2" x14ac:dyDescent="0.25">
      <c r="A4" s="20"/>
      <c r="B4" s="20"/>
    </row>
    <row r="5" spans="1:2" ht="33" customHeight="1" x14ac:dyDescent="0.25">
      <c r="A5" s="395" t="s">
        <v>522</v>
      </c>
      <c r="B5" s="358"/>
    </row>
    <row r="6" spans="1:2" x14ac:dyDescent="0.25">
      <c r="A6" s="20"/>
      <c r="B6" s="5" t="s">
        <v>143</v>
      </c>
    </row>
    <row r="7" spans="1:2" x14ac:dyDescent="0.25">
      <c r="A7" s="165" t="s">
        <v>145</v>
      </c>
      <c r="B7" s="165">
        <v>2015</v>
      </c>
    </row>
    <row r="8" spans="1:2" x14ac:dyDescent="0.25">
      <c r="A8" s="162" t="s">
        <v>155</v>
      </c>
      <c r="B8" s="141">
        <v>9000</v>
      </c>
    </row>
    <row r="9" spans="1:2" x14ac:dyDescent="0.25">
      <c r="A9" s="163" t="s">
        <v>159</v>
      </c>
      <c r="B9" s="164">
        <f>SUM(B8:B8)</f>
        <v>9000</v>
      </c>
    </row>
    <row r="10" spans="1:2" x14ac:dyDescent="0.25">
      <c r="A10" s="8"/>
      <c r="B10" s="8"/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" sqref="C2:E2"/>
    </sheetView>
  </sheetViews>
  <sheetFormatPr defaultRowHeight="15" x14ac:dyDescent="0.25"/>
  <cols>
    <col min="1" max="1" width="25.140625" customWidth="1"/>
    <col min="2" max="2" width="25" customWidth="1"/>
    <col min="3" max="3" width="13.42578125" customWidth="1"/>
    <col min="4" max="4" width="11.7109375" customWidth="1"/>
    <col min="5" max="5" width="11.42578125" customWidth="1"/>
  </cols>
  <sheetData>
    <row r="1" spans="1:5" x14ac:dyDescent="0.25">
      <c r="A1" s="20"/>
      <c r="B1" s="179"/>
      <c r="C1" s="180"/>
      <c r="D1" s="116"/>
      <c r="E1" s="181" t="s">
        <v>524</v>
      </c>
    </row>
    <row r="2" spans="1:5" ht="40.15" customHeight="1" x14ac:dyDescent="0.25">
      <c r="A2" s="182"/>
      <c r="B2" s="179"/>
      <c r="C2" s="398" t="s">
        <v>562</v>
      </c>
      <c r="D2" s="398"/>
      <c r="E2" s="398"/>
    </row>
    <row r="3" spans="1:5" ht="54" customHeight="1" x14ac:dyDescent="0.25">
      <c r="A3" s="399" t="s">
        <v>495</v>
      </c>
      <c r="B3" s="400"/>
      <c r="C3" s="400"/>
      <c r="D3" s="390"/>
      <c r="E3" s="390"/>
    </row>
    <row r="4" spans="1:5" ht="15.75" thickBot="1" x14ac:dyDescent="0.3">
      <c r="A4" s="20"/>
      <c r="B4" s="20"/>
      <c r="C4" s="20"/>
      <c r="D4" s="20"/>
      <c r="E4" s="183" t="s">
        <v>143</v>
      </c>
    </row>
    <row r="5" spans="1:5" ht="26.25" thickBot="1" x14ac:dyDescent="0.3">
      <c r="A5" s="184" t="s">
        <v>161</v>
      </c>
      <c r="B5" s="185" t="s">
        <v>162</v>
      </c>
      <c r="C5" s="186">
        <v>2015</v>
      </c>
      <c r="D5" s="187">
        <v>2016</v>
      </c>
      <c r="E5" s="187">
        <v>2017</v>
      </c>
    </row>
    <row r="6" spans="1:5" ht="38.25" x14ac:dyDescent="0.25">
      <c r="A6" s="188" t="s">
        <v>163</v>
      </c>
      <c r="B6" s="189"/>
      <c r="C6" s="190"/>
      <c r="D6" s="191">
        <v>0</v>
      </c>
      <c r="E6" s="192">
        <v>0</v>
      </c>
    </row>
    <row r="7" spans="1:5" x14ac:dyDescent="0.25">
      <c r="A7" s="193" t="s">
        <v>164</v>
      </c>
      <c r="B7" s="194"/>
      <c r="C7" s="195"/>
      <c r="D7" s="56"/>
      <c r="E7" s="196"/>
    </row>
    <row r="8" spans="1:5" ht="90" x14ac:dyDescent="0.25">
      <c r="A8" s="197" t="s">
        <v>165</v>
      </c>
      <c r="B8" s="194" t="s">
        <v>173</v>
      </c>
      <c r="C8" s="195"/>
      <c r="D8" s="56">
        <v>0</v>
      </c>
      <c r="E8" s="196">
        <v>0</v>
      </c>
    </row>
    <row r="9" spans="1:5" ht="64.5" x14ac:dyDescent="0.25">
      <c r="A9" s="197" t="s">
        <v>166</v>
      </c>
      <c r="B9" s="194" t="s">
        <v>174</v>
      </c>
      <c r="C9" s="195">
        <v>10000000</v>
      </c>
      <c r="D9" s="56">
        <v>0</v>
      </c>
      <c r="E9" s="196">
        <v>0</v>
      </c>
    </row>
    <row r="10" spans="1:5" x14ac:dyDescent="0.25">
      <c r="A10" s="193" t="s">
        <v>167</v>
      </c>
      <c r="B10" s="194"/>
      <c r="C10" s="195"/>
      <c r="D10" s="56"/>
      <c r="E10" s="196"/>
    </row>
    <row r="11" spans="1:5" ht="90" x14ac:dyDescent="0.25">
      <c r="A11" s="197" t="s">
        <v>168</v>
      </c>
      <c r="B11" s="194" t="s">
        <v>175</v>
      </c>
      <c r="C11" s="195"/>
      <c r="D11" s="56">
        <v>0</v>
      </c>
      <c r="E11" s="196">
        <v>0</v>
      </c>
    </row>
    <row r="12" spans="1:5" ht="64.5" x14ac:dyDescent="0.25">
      <c r="A12" s="197" t="s">
        <v>169</v>
      </c>
      <c r="B12" s="194" t="s">
        <v>176</v>
      </c>
      <c r="C12" s="195">
        <v>10000000</v>
      </c>
      <c r="D12" s="56">
        <v>0</v>
      </c>
      <c r="E12" s="196">
        <v>0</v>
      </c>
    </row>
    <row r="13" spans="1:5" x14ac:dyDescent="0.25">
      <c r="A13" s="193" t="s">
        <v>170</v>
      </c>
      <c r="B13" s="194" t="s">
        <v>177</v>
      </c>
      <c r="C13" s="198">
        <f>C15-C14</f>
        <v>0</v>
      </c>
      <c r="D13" s="56">
        <v>0</v>
      </c>
      <c r="E13" s="196">
        <v>0</v>
      </c>
    </row>
    <row r="14" spans="1:5" ht="39" x14ac:dyDescent="0.25">
      <c r="A14" s="197" t="s">
        <v>171</v>
      </c>
      <c r="B14" s="194" t="s">
        <v>178</v>
      </c>
      <c r="C14" s="199">
        <v>531131600</v>
      </c>
      <c r="D14" s="56">
        <v>443223700</v>
      </c>
      <c r="E14" s="200">
        <v>507156800</v>
      </c>
    </row>
    <row r="15" spans="1:5" ht="51.75" x14ac:dyDescent="0.25">
      <c r="A15" s="197" t="s">
        <v>172</v>
      </c>
      <c r="B15" s="194" t="s">
        <v>179</v>
      </c>
      <c r="C15" s="201">
        <v>531131600</v>
      </c>
      <c r="D15" s="56">
        <v>443223700</v>
      </c>
      <c r="E15" s="196">
        <v>5071568000</v>
      </c>
    </row>
  </sheetData>
  <mergeCells count="2">
    <mergeCell ref="C2:E2"/>
    <mergeCell ref="A3:E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2" sqref="B2:D2"/>
    </sheetView>
  </sheetViews>
  <sheetFormatPr defaultRowHeight="15" x14ac:dyDescent="0.25"/>
  <cols>
    <col min="1" max="1" width="35.42578125" customWidth="1"/>
    <col min="2" max="2" width="16" customWidth="1"/>
    <col min="3" max="3" width="13.140625" customWidth="1"/>
    <col min="4" max="4" width="13.85546875" customWidth="1"/>
  </cols>
  <sheetData>
    <row r="1" spans="1:4" x14ac:dyDescent="0.25">
      <c r="A1" s="202"/>
      <c r="B1" s="202"/>
      <c r="C1" s="202"/>
      <c r="D1" s="203" t="s">
        <v>525</v>
      </c>
    </row>
    <row r="2" spans="1:4" ht="60.75" customHeight="1" x14ac:dyDescent="0.25">
      <c r="A2" s="203"/>
      <c r="B2" s="401" t="s">
        <v>563</v>
      </c>
      <c r="C2" s="401"/>
      <c r="D2" s="401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30.75" customHeight="1" x14ac:dyDescent="0.25">
      <c r="A5" s="402" t="s">
        <v>506</v>
      </c>
      <c r="B5" s="403"/>
      <c r="C5" s="403"/>
      <c r="D5" s="403"/>
    </row>
    <row r="6" spans="1:4" ht="15.75" thickBot="1" x14ac:dyDescent="0.3">
      <c r="A6" s="202"/>
      <c r="B6" s="202"/>
      <c r="C6" s="202"/>
      <c r="D6" s="204" t="s">
        <v>143</v>
      </c>
    </row>
    <row r="7" spans="1:4" ht="28.5" x14ac:dyDescent="0.25">
      <c r="A7" s="205" t="s">
        <v>496</v>
      </c>
      <c r="B7" s="206">
        <v>2015</v>
      </c>
      <c r="C7" s="207">
        <v>2016</v>
      </c>
      <c r="D7" s="208">
        <v>2017</v>
      </c>
    </row>
    <row r="8" spans="1:4" ht="45" x14ac:dyDescent="0.25">
      <c r="A8" s="209" t="s">
        <v>497</v>
      </c>
      <c r="B8" s="210">
        <v>0</v>
      </c>
      <c r="C8" s="210">
        <v>0</v>
      </c>
      <c r="D8" s="210">
        <v>0</v>
      </c>
    </row>
    <row r="9" spans="1:4" ht="45" x14ac:dyDescent="0.25">
      <c r="A9" s="209" t="s">
        <v>498</v>
      </c>
      <c r="B9" s="210">
        <v>0</v>
      </c>
      <c r="C9" s="210">
        <v>0</v>
      </c>
      <c r="D9" s="210">
        <v>0</v>
      </c>
    </row>
    <row r="10" spans="1:4" ht="60" x14ac:dyDescent="0.25">
      <c r="A10" s="209" t="s">
        <v>499</v>
      </c>
      <c r="B10" s="210">
        <v>0</v>
      </c>
      <c r="C10" s="210">
        <v>0</v>
      </c>
      <c r="D10" s="210">
        <v>0</v>
      </c>
    </row>
    <row r="11" spans="1:4" ht="45" x14ac:dyDescent="0.25">
      <c r="A11" s="211" t="s">
        <v>500</v>
      </c>
      <c r="B11" s="210">
        <v>10000000</v>
      </c>
      <c r="C11" s="212">
        <v>0</v>
      </c>
      <c r="D11" s="213">
        <v>0</v>
      </c>
    </row>
    <row r="12" spans="1:4" x14ac:dyDescent="0.25">
      <c r="A12" s="214" t="s">
        <v>501</v>
      </c>
      <c r="B12" s="215">
        <v>10000000</v>
      </c>
      <c r="C12" s="215">
        <f>C8+C11</f>
        <v>0</v>
      </c>
      <c r="D12" s="216">
        <f>D8+D11</f>
        <v>0</v>
      </c>
    </row>
    <row r="13" spans="1:4" ht="45" x14ac:dyDescent="0.25">
      <c r="A13" s="209" t="s">
        <v>502</v>
      </c>
      <c r="B13" s="210">
        <v>0</v>
      </c>
      <c r="C13" s="210">
        <v>0</v>
      </c>
      <c r="D13" s="210">
        <v>0</v>
      </c>
    </row>
    <row r="14" spans="1:4" ht="30" x14ac:dyDescent="0.25">
      <c r="A14" s="209" t="s">
        <v>503</v>
      </c>
      <c r="B14" s="210">
        <v>0</v>
      </c>
      <c r="C14" s="210">
        <v>0</v>
      </c>
      <c r="D14" s="210">
        <v>0</v>
      </c>
    </row>
    <row r="15" spans="1:4" ht="45" x14ac:dyDescent="0.25">
      <c r="A15" s="209" t="s">
        <v>504</v>
      </c>
      <c r="B15" s="210">
        <v>10000000</v>
      </c>
      <c r="C15" s="210">
        <v>0</v>
      </c>
      <c r="D15" s="210">
        <v>0</v>
      </c>
    </row>
    <row r="16" spans="1:4" x14ac:dyDescent="0.25">
      <c r="A16" s="214" t="s">
        <v>501</v>
      </c>
      <c r="B16" s="215">
        <v>10000000</v>
      </c>
      <c r="C16" s="215">
        <f>C13+C15</f>
        <v>0</v>
      </c>
      <c r="D16" s="216">
        <f>D13+D15</f>
        <v>0</v>
      </c>
    </row>
    <row r="17" spans="1:4" ht="30.75" thickBot="1" x14ac:dyDescent="0.3">
      <c r="A17" s="217" t="s">
        <v>505</v>
      </c>
      <c r="B17" s="218">
        <v>0</v>
      </c>
      <c r="C17" s="219">
        <v>0</v>
      </c>
      <c r="D17" s="220">
        <v>0</v>
      </c>
    </row>
  </sheetData>
  <mergeCells count="2">
    <mergeCell ref="B2:D2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</vt:i4>
      </vt:variant>
    </vt:vector>
  </HeadingPairs>
  <TitlesOfParts>
    <vt:vector size="19" baseType="lpstr">
      <vt:lpstr>прил.1т.1гл.админ</vt:lpstr>
      <vt:lpstr>прил.1т.2безвозм</vt:lpstr>
      <vt:lpstr>прил.2 админ_источн</vt:lpstr>
      <vt:lpstr>прил.3РПР</vt:lpstr>
      <vt:lpstr>прил.4ведом</vt:lpstr>
      <vt:lpstr>прил.5публ</vt:lpstr>
      <vt:lpstr>прил.6дотац</vt:lpstr>
      <vt:lpstr>прил.7военк</vt:lpstr>
      <vt:lpstr>прил.8администр</vt:lpstr>
      <vt:lpstr>прил.9 культ</vt:lpstr>
      <vt:lpstr>прил.10дороги</vt:lpstr>
      <vt:lpstr>прил.11подготовка</vt:lpstr>
      <vt:lpstr>прил.12чистая вода</vt:lpstr>
      <vt:lpstr>прил.13модерн.ЖКХ</vt:lpstr>
      <vt:lpstr>прил.14комплект</vt:lpstr>
      <vt:lpstr>прил.15ист</vt:lpstr>
      <vt:lpstr>прил.16программа</vt:lpstr>
      <vt:lpstr>прил.3РПР!Заголовки_для_печати</vt:lpstr>
      <vt:lpstr>прил.4ведом!Заголовки_для_печати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spec.sovdep</cp:lastModifiedBy>
  <cp:lastPrinted>2014-11-25T10:23:54Z</cp:lastPrinted>
  <dcterms:created xsi:type="dcterms:W3CDTF">2014-05-13T10:32:31Z</dcterms:created>
  <dcterms:modified xsi:type="dcterms:W3CDTF">2014-11-27T10:03:11Z</dcterms:modified>
</cp:coreProperties>
</file>